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4\Waste Management\"/>
    </mc:Choice>
  </mc:AlternateContent>
  <xr:revisionPtr revIDLastSave="0" documentId="8_{DC1B9B17-98BF-4607-B9FA-BA2B80DD245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'DC45'!$A$1:$L$61</definedName>
    <definedName name="_xlnm.Print_Area" localSheetId="10">'DC6'!$A$1:$L$61</definedName>
    <definedName name="_xlnm.Print_Area" localSheetId="19">'DC7'!$A$1:$L$61</definedName>
    <definedName name="_xlnm.Print_Area" localSheetId="25">'DC8'!$A$1:$L$61</definedName>
    <definedName name="_xlnm.Print_Area" localSheetId="30">'DC9'!$A$1:$L$61</definedName>
    <definedName name="_xlnm.Print_Area" localSheetId="4">'NC061'!$A$1:$L$61</definedName>
    <definedName name="_xlnm.Print_Area" localSheetId="5">'NC062'!$A$1:$L$61</definedName>
    <definedName name="_xlnm.Print_Area" localSheetId="6">'NC064'!$A$1:$L$61</definedName>
    <definedName name="_xlnm.Print_Area" localSheetId="7">'NC065'!$A$1:$L$61</definedName>
    <definedName name="_xlnm.Print_Area" localSheetId="8">'NC066'!$A$1:$L$61</definedName>
    <definedName name="_xlnm.Print_Area" localSheetId="9">'NC067'!$A$1:$L$61</definedName>
    <definedName name="_xlnm.Print_Area" localSheetId="11">'NC071'!$A$1:$L$61</definedName>
    <definedName name="_xlnm.Print_Area" localSheetId="12">'NC072'!$A$1:$L$61</definedName>
    <definedName name="_xlnm.Print_Area" localSheetId="13">'NC073'!$A$1:$L$61</definedName>
    <definedName name="_xlnm.Print_Area" localSheetId="14">'NC074'!$A$1:$L$61</definedName>
    <definedName name="_xlnm.Print_Area" localSheetId="15">'NC075'!$A$1:$L$61</definedName>
    <definedName name="_xlnm.Print_Area" localSheetId="16">'NC076'!$A$1:$L$61</definedName>
    <definedName name="_xlnm.Print_Area" localSheetId="17">'NC077'!$A$1:$L$61</definedName>
    <definedName name="_xlnm.Print_Area" localSheetId="18">'NC078'!$A$1:$L$61</definedName>
    <definedName name="_xlnm.Print_Area" localSheetId="20">'NC082'!$A$1:$L$61</definedName>
    <definedName name="_xlnm.Print_Area" localSheetId="21">'NC084'!$A$1:$L$61</definedName>
    <definedName name="_xlnm.Print_Area" localSheetId="22">'NC085'!$A$1:$L$61</definedName>
    <definedName name="_xlnm.Print_Area" localSheetId="23">'NC086'!$A$1:$L$61</definedName>
    <definedName name="_xlnm.Print_Area" localSheetId="24">'NC087'!$A$1:$L$61</definedName>
    <definedName name="_xlnm.Print_Area" localSheetId="26">'NC091'!$A$1:$L$61</definedName>
    <definedName name="_xlnm.Print_Area" localSheetId="27">'NC092'!$A$1:$L$61</definedName>
    <definedName name="_xlnm.Print_Area" localSheetId="28">'NC093'!$A$1:$L$61</definedName>
    <definedName name="_xlnm.Print_Area" localSheetId="29">'NC094'!$A$1:$L$61</definedName>
    <definedName name="_xlnm.Print_Area" localSheetId="0">'NC451'!$A$1:$L$61</definedName>
    <definedName name="_xlnm.Print_Area" localSheetId="1">'NC452'!$A$1:$L$61</definedName>
    <definedName name="_xlnm.Print_Area" localSheetId="2">'NC453'!$A$1:$L$61</definedName>
    <definedName name="_xlnm.Print_Area" localSheetId="31">Summary!$A$1:$L$61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I44" i="2"/>
  <c r="C44" i="2"/>
  <c r="L43" i="2"/>
  <c r="L44" i="2" s="1"/>
  <c r="K43" i="2"/>
  <c r="J43" i="2"/>
  <c r="I43" i="2"/>
  <c r="H43" i="2"/>
  <c r="G43" i="2"/>
  <c r="F43" i="2"/>
  <c r="E43" i="2"/>
  <c r="D43" i="2"/>
  <c r="C43" i="2"/>
  <c r="L37" i="2"/>
  <c r="K37" i="2"/>
  <c r="J37" i="2"/>
  <c r="J44" i="2" s="1"/>
  <c r="I37" i="2"/>
  <c r="H37" i="2"/>
  <c r="H44" i="2" s="1"/>
  <c r="G37" i="2"/>
  <c r="G44" i="2" s="1"/>
  <c r="F37" i="2"/>
  <c r="F44" i="2" s="1"/>
  <c r="E37" i="2"/>
  <c r="D37" i="2"/>
  <c r="C37" i="2"/>
  <c r="L25" i="2"/>
  <c r="K25" i="2"/>
  <c r="J25" i="2"/>
  <c r="I25" i="2"/>
  <c r="H25" i="2"/>
  <c r="G25" i="2"/>
  <c r="F25" i="2"/>
  <c r="E25" i="2"/>
  <c r="D25" i="2"/>
  <c r="C25" i="2"/>
  <c r="L13" i="2"/>
  <c r="K13" i="2"/>
  <c r="K26" i="2" s="1"/>
  <c r="J13" i="2"/>
  <c r="I13" i="2"/>
  <c r="I26" i="2" s="1"/>
  <c r="I45" i="2" s="1"/>
  <c r="H13" i="2"/>
  <c r="H26" i="2" s="1"/>
  <c r="G13" i="2"/>
  <c r="G26" i="2" s="1"/>
  <c r="F13" i="2"/>
  <c r="E13" i="2"/>
  <c r="E26" i="2" s="1"/>
  <c r="D13" i="2"/>
  <c r="D26" i="2" s="1"/>
  <c r="C13" i="2"/>
  <c r="C26" i="2" s="1"/>
  <c r="L50" i="3"/>
  <c r="K50" i="3"/>
  <c r="J50" i="3"/>
  <c r="I50" i="3"/>
  <c r="H50" i="3"/>
  <c r="G50" i="3"/>
  <c r="F50" i="3"/>
  <c r="E50" i="3"/>
  <c r="D50" i="3"/>
  <c r="C50" i="3"/>
  <c r="C44" i="3"/>
  <c r="L43" i="3"/>
  <c r="K43" i="3"/>
  <c r="K44" i="3" s="1"/>
  <c r="J43" i="3"/>
  <c r="J44" i="3" s="1"/>
  <c r="I43" i="3"/>
  <c r="I44" i="3" s="1"/>
  <c r="H43" i="3"/>
  <c r="G43" i="3"/>
  <c r="F43" i="3"/>
  <c r="E43" i="3"/>
  <c r="D43" i="3"/>
  <c r="D44" i="3" s="1"/>
  <c r="C43" i="3"/>
  <c r="L37" i="3"/>
  <c r="K37" i="3"/>
  <c r="J37" i="3"/>
  <c r="I37" i="3"/>
  <c r="H37" i="3"/>
  <c r="H44" i="3" s="1"/>
  <c r="G37" i="3"/>
  <c r="G44" i="3" s="1"/>
  <c r="F37" i="3"/>
  <c r="F44" i="3" s="1"/>
  <c r="E37" i="3"/>
  <c r="D37" i="3"/>
  <c r="C37" i="3"/>
  <c r="H26" i="3"/>
  <c r="G26" i="3"/>
  <c r="L25" i="3"/>
  <c r="K25" i="3"/>
  <c r="J25" i="3"/>
  <c r="J26" i="3" s="1"/>
  <c r="J45" i="3" s="1"/>
  <c r="I25" i="3"/>
  <c r="H25" i="3"/>
  <c r="G25" i="3"/>
  <c r="F25" i="3"/>
  <c r="E25" i="3"/>
  <c r="D25" i="3"/>
  <c r="C25" i="3"/>
  <c r="L13" i="3"/>
  <c r="K13" i="3"/>
  <c r="J13" i="3"/>
  <c r="I13" i="3"/>
  <c r="I26" i="3" s="1"/>
  <c r="I45" i="3" s="1"/>
  <c r="H13" i="3"/>
  <c r="G13" i="3"/>
  <c r="F13" i="3"/>
  <c r="E13" i="3"/>
  <c r="D13" i="3"/>
  <c r="C13" i="3"/>
  <c r="L50" i="4"/>
  <c r="K50" i="4"/>
  <c r="J50" i="4"/>
  <c r="I50" i="4"/>
  <c r="H50" i="4"/>
  <c r="G50" i="4"/>
  <c r="F50" i="4"/>
  <c r="E50" i="4"/>
  <c r="D50" i="4"/>
  <c r="C50" i="4"/>
  <c r="L43" i="4"/>
  <c r="K43" i="4"/>
  <c r="J43" i="4"/>
  <c r="J44" i="4" s="1"/>
  <c r="I43" i="4"/>
  <c r="I44" i="4" s="1"/>
  <c r="H43" i="4"/>
  <c r="G43" i="4"/>
  <c r="F43" i="4"/>
  <c r="E43" i="4"/>
  <c r="D43" i="4"/>
  <c r="C43" i="4"/>
  <c r="L37" i="4"/>
  <c r="K37" i="4"/>
  <c r="K44" i="4" s="1"/>
  <c r="J37" i="4"/>
  <c r="I37" i="4"/>
  <c r="H37" i="4"/>
  <c r="H44" i="4" s="1"/>
  <c r="G37" i="4"/>
  <c r="G44" i="4" s="1"/>
  <c r="F37" i="4"/>
  <c r="F44" i="4" s="1"/>
  <c r="E37" i="4"/>
  <c r="E44" i="4" s="1"/>
  <c r="D37" i="4"/>
  <c r="C37" i="4"/>
  <c r="L25" i="4"/>
  <c r="K25" i="4"/>
  <c r="J25" i="4"/>
  <c r="J26" i="4" s="1"/>
  <c r="I25" i="4"/>
  <c r="H25" i="4"/>
  <c r="G25" i="4"/>
  <c r="F25" i="4"/>
  <c r="E25" i="4"/>
  <c r="D25" i="4"/>
  <c r="C25" i="4"/>
  <c r="L13" i="4"/>
  <c r="K13" i="4"/>
  <c r="K26" i="4" s="1"/>
  <c r="J13" i="4"/>
  <c r="I13" i="4"/>
  <c r="I26" i="4" s="1"/>
  <c r="I45" i="4" s="1"/>
  <c r="H13" i="4"/>
  <c r="H26" i="4" s="1"/>
  <c r="G13" i="4"/>
  <c r="G26" i="4" s="1"/>
  <c r="G45" i="4" s="1"/>
  <c r="F13" i="4"/>
  <c r="F26" i="4" s="1"/>
  <c r="E13" i="4"/>
  <c r="D13" i="4"/>
  <c r="D26" i="4" s="1"/>
  <c r="C13" i="4"/>
  <c r="L50" i="5"/>
  <c r="K50" i="5"/>
  <c r="J50" i="5"/>
  <c r="I50" i="5"/>
  <c r="H50" i="5"/>
  <c r="G50" i="5"/>
  <c r="F50" i="5"/>
  <c r="E50" i="5"/>
  <c r="D50" i="5"/>
  <c r="C50" i="5"/>
  <c r="K44" i="5"/>
  <c r="J44" i="5"/>
  <c r="I44" i="5"/>
  <c r="C44" i="5"/>
  <c r="L43" i="5"/>
  <c r="K43" i="5"/>
  <c r="J43" i="5"/>
  <c r="I43" i="5"/>
  <c r="H43" i="5"/>
  <c r="G43" i="5"/>
  <c r="F43" i="5"/>
  <c r="E43" i="5"/>
  <c r="D43" i="5"/>
  <c r="C43" i="5"/>
  <c r="L37" i="5"/>
  <c r="L44" i="5" s="1"/>
  <c r="K37" i="5"/>
  <c r="J37" i="5"/>
  <c r="I37" i="5"/>
  <c r="H37" i="5"/>
  <c r="G37" i="5"/>
  <c r="F37" i="5"/>
  <c r="E37" i="5"/>
  <c r="E44" i="5" s="1"/>
  <c r="D37" i="5"/>
  <c r="D44" i="5" s="1"/>
  <c r="C37" i="5"/>
  <c r="I26" i="5"/>
  <c r="I45" i="5" s="1"/>
  <c r="H26" i="5"/>
  <c r="L25" i="5"/>
  <c r="K25" i="5"/>
  <c r="J25" i="5"/>
  <c r="I25" i="5"/>
  <c r="H25" i="5"/>
  <c r="G25" i="5"/>
  <c r="F25" i="5"/>
  <c r="E25" i="5"/>
  <c r="D25" i="5"/>
  <c r="C25" i="5"/>
  <c r="L13" i="5"/>
  <c r="L26" i="5" s="1"/>
  <c r="K13" i="5"/>
  <c r="K26" i="5" s="1"/>
  <c r="J13" i="5"/>
  <c r="I13" i="5"/>
  <c r="H13" i="5"/>
  <c r="G13" i="5"/>
  <c r="G26" i="5" s="1"/>
  <c r="F13" i="5"/>
  <c r="F26" i="5" s="1"/>
  <c r="E13" i="5"/>
  <c r="E26" i="5" s="1"/>
  <c r="E45" i="5" s="1"/>
  <c r="D13" i="5"/>
  <c r="D26" i="5" s="1"/>
  <c r="C13" i="5"/>
  <c r="L50" i="6"/>
  <c r="K50" i="6"/>
  <c r="J50" i="6"/>
  <c r="I50" i="6"/>
  <c r="H50" i="6"/>
  <c r="G50" i="6"/>
  <c r="F50" i="6"/>
  <c r="E50" i="6"/>
  <c r="D50" i="6"/>
  <c r="C50" i="6"/>
  <c r="K44" i="6"/>
  <c r="J44" i="6"/>
  <c r="I44" i="6"/>
  <c r="L43" i="6"/>
  <c r="K43" i="6"/>
  <c r="J43" i="6"/>
  <c r="I43" i="6"/>
  <c r="H43" i="6"/>
  <c r="G43" i="6"/>
  <c r="F43" i="6"/>
  <c r="E43" i="6"/>
  <c r="D43" i="6"/>
  <c r="C43" i="6"/>
  <c r="L37" i="6"/>
  <c r="L44" i="6" s="1"/>
  <c r="K37" i="6"/>
  <c r="J37" i="6"/>
  <c r="I37" i="6"/>
  <c r="H37" i="6"/>
  <c r="G37" i="6"/>
  <c r="F37" i="6"/>
  <c r="E37" i="6"/>
  <c r="D37" i="6"/>
  <c r="C37" i="6"/>
  <c r="C44" i="6" s="1"/>
  <c r="I26" i="6"/>
  <c r="I45" i="6" s="1"/>
  <c r="L25" i="6"/>
  <c r="K25" i="6"/>
  <c r="J25" i="6"/>
  <c r="I25" i="6"/>
  <c r="H25" i="6"/>
  <c r="G25" i="6"/>
  <c r="F25" i="6"/>
  <c r="E25" i="6"/>
  <c r="D25" i="6"/>
  <c r="C25" i="6"/>
  <c r="L13" i="6"/>
  <c r="L26" i="6" s="1"/>
  <c r="K13" i="6"/>
  <c r="K26" i="6" s="1"/>
  <c r="J13" i="6"/>
  <c r="J26" i="6" s="1"/>
  <c r="I13" i="6"/>
  <c r="H13" i="6"/>
  <c r="H26" i="6" s="1"/>
  <c r="G13" i="6"/>
  <c r="F13" i="6"/>
  <c r="E13" i="6"/>
  <c r="D13" i="6"/>
  <c r="C13" i="6"/>
  <c r="C26" i="6" s="1"/>
  <c r="L50" i="7"/>
  <c r="K50" i="7"/>
  <c r="J50" i="7"/>
  <c r="I50" i="7"/>
  <c r="H50" i="7"/>
  <c r="G50" i="7"/>
  <c r="F50" i="7"/>
  <c r="E50" i="7"/>
  <c r="D50" i="7"/>
  <c r="C50" i="7"/>
  <c r="L43" i="7"/>
  <c r="K43" i="7"/>
  <c r="K44" i="7" s="1"/>
  <c r="J43" i="7"/>
  <c r="I43" i="7"/>
  <c r="H43" i="7"/>
  <c r="G43" i="7"/>
  <c r="F43" i="7"/>
  <c r="E43" i="7"/>
  <c r="D43" i="7"/>
  <c r="C43" i="7"/>
  <c r="L37" i="7"/>
  <c r="L44" i="7" s="1"/>
  <c r="K37" i="7"/>
  <c r="J37" i="7"/>
  <c r="I37" i="7"/>
  <c r="H37" i="7"/>
  <c r="G37" i="7"/>
  <c r="G44" i="7" s="1"/>
  <c r="F37" i="7"/>
  <c r="F44" i="7" s="1"/>
  <c r="E37" i="7"/>
  <c r="E44" i="7" s="1"/>
  <c r="D37" i="7"/>
  <c r="D44" i="7" s="1"/>
  <c r="C37" i="7"/>
  <c r="L25" i="7"/>
  <c r="K25" i="7"/>
  <c r="J25" i="7"/>
  <c r="I25" i="7"/>
  <c r="H25" i="7"/>
  <c r="G25" i="7"/>
  <c r="F25" i="7"/>
  <c r="E25" i="7"/>
  <c r="D25" i="7"/>
  <c r="C25" i="7"/>
  <c r="L13" i="7"/>
  <c r="L26" i="7" s="1"/>
  <c r="K13" i="7"/>
  <c r="J13" i="7"/>
  <c r="I13" i="7"/>
  <c r="H13" i="7"/>
  <c r="G13" i="7"/>
  <c r="G26" i="7" s="1"/>
  <c r="F13" i="7"/>
  <c r="F26" i="7" s="1"/>
  <c r="E13" i="7"/>
  <c r="E26" i="7" s="1"/>
  <c r="D13" i="7"/>
  <c r="D26" i="7" s="1"/>
  <c r="C13" i="7"/>
  <c r="C26" i="7" s="1"/>
  <c r="L50" i="8"/>
  <c r="K50" i="8"/>
  <c r="J50" i="8"/>
  <c r="I50" i="8"/>
  <c r="H50" i="8"/>
  <c r="G50" i="8"/>
  <c r="F50" i="8"/>
  <c r="E50" i="8"/>
  <c r="D50" i="8"/>
  <c r="C50" i="8"/>
  <c r="K44" i="8"/>
  <c r="C44" i="8"/>
  <c r="L43" i="8"/>
  <c r="K43" i="8"/>
  <c r="J43" i="8"/>
  <c r="I43" i="8"/>
  <c r="H43" i="8"/>
  <c r="G43" i="8"/>
  <c r="F43" i="8"/>
  <c r="E43" i="8"/>
  <c r="D43" i="8"/>
  <c r="C43" i="8"/>
  <c r="L37" i="8"/>
  <c r="L44" i="8" s="1"/>
  <c r="K37" i="8"/>
  <c r="J37" i="8"/>
  <c r="J44" i="8" s="1"/>
  <c r="I37" i="8"/>
  <c r="I44" i="8" s="1"/>
  <c r="H37" i="8"/>
  <c r="H44" i="8" s="1"/>
  <c r="G37" i="8"/>
  <c r="G44" i="8" s="1"/>
  <c r="F37" i="8"/>
  <c r="E37" i="8"/>
  <c r="D37" i="8"/>
  <c r="C37" i="8"/>
  <c r="L25" i="8"/>
  <c r="K25" i="8"/>
  <c r="J25" i="8"/>
  <c r="I25" i="8"/>
  <c r="H25" i="8"/>
  <c r="G25" i="8"/>
  <c r="F25" i="8"/>
  <c r="E25" i="8"/>
  <c r="D25" i="8"/>
  <c r="C25" i="8"/>
  <c r="L13" i="8"/>
  <c r="L26" i="8" s="1"/>
  <c r="K13" i="8"/>
  <c r="J13" i="8"/>
  <c r="J26" i="8" s="1"/>
  <c r="I13" i="8"/>
  <c r="I26" i="8" s="1"/>
  <c r="H13" i="8"/>
  <c r="H26" i="8" s="1"/>
  <c r="G13" i="8"/>
  <c r="G26" i="8" s="1"/>
  <c r="F13" i="8"/>
  <c r="E13" i="8"/>
  <c r="D13" i="8"/>
  <c r="C13" i="8"/>
  <c r="L50" i="9"/>
  <c r="K50" i="9"/>
  <c r="J50" i="9"/>
  <c r="I50" i="9"/>
  <c r="H50" i="9"/>
  <c r="G50" i="9"/>
  <c r="F50" i="9"/>
  <c r="E50" i="9"/>
  <c r="D50" i="9"/>
  <c r="C50" i="9"/>
  <c r="K44" i="9"/>
  <c r="L43" i="9"/>
  <c r="K43" i="9"/>
  <c r="J43" i="9"/>
  <c r="I43" i="9"/>
  <c r="H43" i="9"/>
  <c r="G43" i="9"/>
  <c r="F43" i="9"/>
  <c r="E43" i="9"/>
  <c r="D43" i="9"/>
  <c r="C43" i="9"/>
  <c r="L37" i="9"/>
  <c r="L44" i="9" s="1"/>
  <c r="K37" i="9"/>
  <c r="J37" i="9"/>
  <c r="J44" i="9" s="1"/>
  <c r="I37" i="9"/>
  <c r="H37" i="9"/>
  <c r="G37" i="9"/>
  <c r="G44" i="9" s="1"/>
  <c r="F37" i="9"/>
  <c r="F44" i="9" s="1"/>
  <c r="E37" i="9"/>
  <c r="D37" i="9"/>
  <c r="D44" i="9" s="1"/>
  <c r="C37" i="9"/>
  <c r="C44" i="9" s="1"/>
  <c r="L25" i="9"/>
  <c r="K25" i="9"/>
  <c r="K26" i="9" s="1"/>
  <c r="K45" i="9" s="1"/>
  <c r="J25" i="9"/>
  <c r="I25" i="9"/>
  <c r="H25" i="9"/>
  <c r="G25" i="9"/>
  <c r="F25" i="9"/>
  <c r="E25" i="9"/>
  <c r="D25" i="9"/>
  <c r="C25" i="9"/>
  <c r="L13" i="9"/>
  <c r="L26" i="9" s="1"/>
  <c r="K13" i="9"/>
  <c r="J13" i="9"/>
  <c r="I13" i="9"/>
  <c r="I26" i="9" s="1"/>
  <c r="H13" i="9"/>
  <c r="H26" i="9" s="1"/>
  <c r="G13" i="9"/>
  <c r="G26" i="9" s="1"/>
  <c r="F13" i="9"/>
  <c r="F26" i="9" s="1"/>
  <c r="E13" i="9"/>
  <c r="E26" i="9" s="1"/>
  <c r="D13" i="9"/>
  <c r="C13" i="9"/>
  <c r="L50" i="10"/>
  <c r="K50" i="10"/>
  <c r="J50" i="10"/>
  <c r="I50" i="10"/>
  <c r="H50" i="10"/>
  <c r="G50" i="10"/>
  <c r="F50" i="10"/>
  <c r="E50" i="10"/>
  <c r="D50" i="10"/>
  <c r="C50" i="10"/>
  <c r="K44" i="10"/>
  <c r="L43" i="10"/>
  <c r="K43" i="10"/>
  <c r="J43" i="10"/>
  <c r="I43" i="10"/>
  <c r="H43" i="10"/>
  <c r="G43" i="10"/>
  <c r="F43" i="10"/>
  <c r="E43" i="10"/>
  <c r="E44" i="10" s="1"/>
  <c r="D43" i="10"/>
  <c r="C43" i="10"/>
  <c r="L37" i="10"/>
  <c r="L44" i="10" s="1"/>
  <c r="K37" i="10"/>
  <c r="J37" i="10"/>
  <c r="J44" i="10" s="1"/>
  <c r="I37" i="10"/>
  <c r="I44" i="10" s="1"/>
  <c r="H37" i="10"/>
  <c r="G37" i="10"/>
  <c r="F37" i="10"/>
  <c r="E37" i="10"/>
  <c r="D37" i="10"/>
  <c r="C37" i="10"/>
  <c r="C44" i="10" s="1"/>
  <c r="L25" i="10"/>
  <c r="K25" i="10"/>
  <c r="J25" i="10"/>
  <c r="I25" i="10"/>
  <c r="H25" i="10"/>
  <c r="G25" i="10"/>
  <c r="F25" i="10"/>
  <c r="E25" i="10"/>
  <c r="D25" i="10"/>
  <c r="C25" i="10"/>
  <c r="L13" i="10"/>
  <c r="L26" i="10" s="1"/>
  <c r="L45" i="10" s="1"/>
  <c r="K13" i="10"/>
  <c r="J13" i="10"/>
  <c r="J26" i="10" s="1"/>
  <c r="I13" i="10"/>
  <c r="I26" i="10" s="1"/>
  <c r="H13" i="10"/>
  <c r="H26" i="10" s="1"/>
  <c r="G13" i="10"/>
  <c r="F13" i="10"/>
  <c r="E13" i="10"/>
  <c r="D13" i="10"/>
  <c r="C13" i="10"/>
  <c r="L50" i="11"/>
  <c r="K50" i="11"/>
  <c r="J50" i="11"/>
  <c r="I50" i="11"/>
  <c r="H50" i="11"/>
  <c r="G50" i="11"/>
  <c r="F50" i="11"/>
  <c r="E50" i="11"/>
  <c r="D50" i="11"/>
  <c r="C50" i="11"/>
  <c r="L43" i="11"/>
  <c r="K43" i="11"/>
  <c r="K44" i="11" s="1"/>
  <c r="J43" i="11"/>
  <c r="I43" i="11"/>
  <c r="H43" i="11"/>
  <c r="H44" i="11" s="1"/>
  <c r="G43" i="11"/>
  <c r="F43" i="11"/>
  <c r="E43" i="11"/>
  <c r="D43" i="11"/>
  <c r="C43" i="11"/>
  <c r="L37" i="11"/>
  <c r="L44" i="11" s="1"/>
  <c r="K37" i="11"/>
  <c r="J37" i="11"/>
  <c r="I37" i="11"/>
  <c r="H37" i="11"/>
  <c r="G37" i="11"/>
  <c r="G44" i="11" s="1"/>
  <c r="F37" i="11"/>
  <c r="F44" i="11" s="1"/>
  <c r="E37" i="11"/>
  <c r="D37" i="11"/>
  <c r="C37" i="11"/>
  <c r="L25" i="11"/>
  <c r="K25" i="11"/>
  <c r="K26" i="11" s="1"/>
  <c r="J25" i="11"/>
  <c r="I25" i="11"/>
  <c r="H25" i="11"/>
  <c r="G25" i="11"/>
  <c r="F25" i="11"/>
  <c r="E25" i="11"/>
  <c r="D25" i="11"/>
  <c r="C25" i="11"/>
  <c r="C26" i="11" s="1"/>
  <c r="L13" i="11"/>
  <c r="L26" i="11" s="1"/>
  <c r="K13" i="11"/>
  <c r="J13" i="11"/>
  <c r="I13" i="11"/>
  <c r="H13" i="11"/>
  <c r="G13" i="11"/>
  <c r="G26" i="11" s="1"/>
  <c r="F13" i="11"/>
  <c r="F26" i="11" s="1"/>
  <c r="E13" i="11"/>
  <c r="E26" i="11" s="1"/>
  <c r="D13" i="11"/>
  <c r="D26" i="11" s="1"/>
  <c r="C13" i="11"/>
  <c r="L50" i="12"/>
  <c r="K50" i="12"/>
  <c r="J50" i="12"/>
  <c r="I50" i="12"/>
  <c r="H50" i="12"/>
  <c r="G50" i="12"/>
  <c r="F50" i="12"/>
  <c r="E50" i="12"/>
  <c r="D50" i="12"/>
  <c r="C50" i="12"/>
  <c r="K44" i="12"/>
  <c r="J44" i="12"/>
  <c r="C44" i="12"/>
  <c r="L43" i="12"/>
  <c r="K43" i="12"/>
  <c r="J43" i="12"/>
  <c r="I43" i="12"/>
  <c r="H43" i="12"/>
  <c r="G43" i="12"/>
  <c r="F43" i="12"/>
  <c r="E43" i="12"/>
  <c r="E44" i="12" s="1"/>
  <c r="D43" i="12"/>
  <c r="C43" i="12"/>
  <c r="L37" i="12"/>
  <c r="L44" i="12" s="1"/>
  <c r="K37" i="12"/>
  <c r="J37" i="12"/>
  <c r="I37" i="12"/>
  <c r="I44" i="12" s="1"/>
  <c r="H37" i="12"/>
  <c r="H44" i="12" s="1"/>
  <c r="G37" i="12"/>
  <c r="G44" i="12" s="1"/>
  <c r="F37" i="12"/>
  <c r="E37" i="12"/>
  <c r="D37" i="12"/>
  <c r="C37" i="12"/>
  <c r="I26" i="12"/>
  <c r="H26" i="12"/>
  <c r="H45" i="12" s="1"/>
  <c r="L25" i="12"/>
  <c r="K25" i="12"/>
  <c r="J25" i="12"/>
  <c r="I25" i="12"/>
  <c r="H25" i="12"/>
  <c r="G25" i="12"/>
  <c r="F25" i="12"/>
  <c r="E25" i="12"/>
  <c r="D25" i="12"/>
  <c r="C25" i="12"/>
  <c r="L13" i="12"/>
  <c r="L26" i="12" s="1"/>
  <c r="K13" i="12"/>
  <c r="J13" i="12"/>
  <c r="J26" i="12" s="1"/>
  <c r="I13" i="12"/>
  <c r="H13" i="12"/>
  <c r="G13" i="12"/>
  <c r="G26" i="12" s="1"/>
  <c r="F13" i="12"/>
  <c r="E13" i="12"/>
  <c r="D13" i="12"/>
  <c r="C13" i="12"/>
  <c r="L50" i="13"/>
  <c r="K50" i="13"/>
  <c r="J50" i="13"/>
  <c r="I50" i="13"/>
  <c r="H50" i="13"/>
  <c r="G50" i="13"/>
  <c r="F50" i="13"/>
  <c r="E50" i="13"/>
  <c r="D50" i="13"/>
  <c r="C50" i="13"/>
  <c r="L43" i="13"/>
  <c r="K43" i="13"/>
  <c r="J43" i="13"/>
  <c r="I43" i="13"/>
  <c r="H43" i="13"/>
  <c r="G43" i="13"/>
  <c r="F43" i="13"/>
  <c r="E43" i="13"/>
  <c r="D43" i="13"/>
  <c r="C43" i="13"/>
  <c r="L37" i="13"/>
  <c r="L44" i="13" s="1"/>
  <c r="K37" i="13"/>
  <c r="K44" i="13" s="1"/>
  <c r="J37" i="13"/>
  <c r="I37" i="13"/>
  <c r="H37" i="13"/>
  <c r="G37" i="13"/>
  <c r="F37" i="13"/>
  <c r="F44" i="13" s="1"/>
  <c r="E37" i="13"/>
  <c r="D37" i="13"/>
  <c r="D44" i="13" s="1"/>
  <c r="C37" i="13"/>
  <c r="C44" i="13" s="1"/>
  <c r="I26" i="13"/>
  <c r="L25" i="13"/>
  <c r="K25" i="13"/>
  <c r="J25" i="13"/>
  <c r="I25" i="13"/>
  <c r="H25" i="13"/>
  <c r="G25" i="13"/>
  <c r="F25" i="13"/>
  <c r="E25" i="13"/>
  <c r="D25" i="13"/>
  <c r="C25" i="13"/>
  <c r="L13" i="13"/>
  <c r="L26" i="13" s="1"/>
  <c r="K13" i="13"/>
  <c r="J13" i="13"/>
  <c r="J26" i="13" s="1"/>
  <c r="I13" i="13"/>
  <c r="H13" i="13"/>
  <c r="G13" i="13"/>
  <c r="F13" i="13"/>
  <c r="E13" i="13"/>
  <c r="E26" i="13" s="1"/>
  <c r="D13" i="13"/>
  <c r="D26" i="13" s="1"/>
  <c r="C13" i="13"/>
  <c r="L50" i="14"/>
  <c r="K50" i="14"/>
  <c r="J50" i="14"/>
  <c r="I50" i="14"/>
  <c r="H50" i="14"/>
  <c r="G50" i="14"/>
  <c r="F50" i="14"/>
  <c r="E50" i="14"/>
  <c r="D50" i="14"/>
  <c r="C50" i="14"/>
  <c r="J44" i="14"/>
  <c r="C44" i="14"/>
  <c r="L43" i="14"/>
  <c r="K43" i="14"/>
  <c r="K44" i="14" s="1"/>
  <c r="J43" i="14"/>
  <c r="I43" i="14"/>
  <c r="H43" i="14"/>
  <c r="G43" i="14"/>
  <c r="F43" i="14"/>
  <c r="E43" i="14"/>
  <c r="D43" i="14"/>
  <c r="C43" i="14"/>
  <c r="L37" i="14"/>
  <c r="L44" i="14" s="1"/>
  <c r="K37" i="14"/>
  <c r="J37" i="14"/>
  <c r="I37" i="14"/>
  <c r="I44" i="14" s="1"/>
  <c r="H37" i="14"/>
  <c r="H44" i="14" s="1"/>
  <c r="G37" i="14"/>
  <c r="G44" i="14" s="1"/>
  <c r="F37" i="14"/>
  <c r="F44" i="14" s="1"/>
  <c r="E37" i="14"/>
  <c r="D37" i="14"/>
  <c r="C37" i="14"/>
  <c r="I26" i="14"/>
  <c r="H26" i="14"/>
  <c r="L25" i="14"/>
  <c r="K25" i="14"/>
  <c r="K26" i="14" s="1"/>
  <c r="K45" i="14" s="1"/>
  <c r="J25" i="14"/>
  <c r="I25" i="14"/>
  <c r="H25" i="14"/>
  <c r="G25" i="14"/>
  <c r="F25" i="14"/>
  <c r="E25" i="14"/>
  <c r="D25" i="14"/>
  <c r="C25" i="14"/>
  <c r="C26" i="14" s="1"/>
  <c r="L13" i="14"/>
  <c r="L26" i="14" s="1"/>
  <c r="K13" i="14"/>
  <c r="J13" i="14"/>
  <c r="J26" i="14" s="1"/>
  <c r="I13" i="14"/>
  <c r="H13" i="14"/>
  <c r="G13" i="14"/>
  <c r="G26" i="14" s="1"/>
  <c r="F13" i="14"/>
  <c r="F26" i="14" s="1"/>
  <c r="F45" i="14" s="1"/>
  <c r="E13" i="14"/>
  <c r="E26" i="14" s="1"/>
  <c r="D13" i="14"/>
  <c r="C13" i="14"/>
  <c r="L50" i="15"/>
  <c r="K50" i="15"/>
  <c r="J50" i="15"/>
  <c r="I50" i="15"/>
  <c r="H50" i="15"/>
  <c r="G50" i="15"/>
  <c r="F50" i="15"/>
  <c r="E50" i="15"/>
  <c r="D50" i="15"/>
  <c r="C50" i="15"/>
  <c r="C44" i="15"/>
  <c r="L43" i="15"/>
  <c r="K43" i="15"/>
  <c r="J43" i="15"/>
  <c r="I43" i="15"/>
  <c r="H43" i="15"/>
  <c r="G43" i="15"/>
  <c r="F43" i="15"/>
  <c r="E43" i="15"/>
  <c r="E44" i="15" s="1"/>
  <c r="D43" i="15"/>
  <c r="C43" i="15"/>
  <c r="L37" i="15"/>
  <c r="K37" i="15"/>
  <c r="K44" i="15" s="1"/>
  <c r="J37" i="15"/>
  <c r="J44" i="15" s="1"/>
  <c r="I37" i="15"/>
  <c r="I44" i="15" s="1"/>
  <c r="H37" i="15"/>
  <c r="G37" i="15"/>
  <c r="F37" i="15"/>
  <c r="E37" i="15"/>
  <c r="D37" i="15"/>
  <c r="D44" i="15" s="1"/>
  <c r="C37" i="15"/>
  <c r="L25" i="15"/>
  <c r="K25" i="15"/>
  <c r="K26" i="15" s="1"/>
  <c r="J25" i="15"/>
  <c r="I25" i="15"/>
  <c r="H25" i="15"/>
  <c r="G25" i="15"/>
  <c r="F25" i="15"/>
  <c r="E25" i="15"/>
  <c r="D25" i="15"/>
  <c r="C25" i="15"/>
  <c r="C26" i="15" s="1"/>
  <c r="C45" i="15" s="1"/>
  <c r="L13" i="15"/>
  <c r="K13" i="15"/>
  <c r="J13" i="15"/>
  <c r="I13" i="15"/>
  <c r="I26" i="15" s="1"/>
  <c r="I45" i="15" s="1"/>
  <c r="H13" i="15"/>
  <c r="H26" i="15" s="1"/>
  <c r="G13" i="15"/>
  <c r="G26" i="15" s="1"/>
  <c r="F13" i="15"/>
  <c r="E13" i="15"/>
  <c r="D13" i="15"/>
  <c r="C13" i="15"/>
  <c r="L50" i="16"/>
  <c r="K50" i="16"/>
  <c r="J50" i="16"/>
  <c r="I50" i="16"/>
  <c r="H50" i="16"/>
  <c r="G50" i="16"/>
  <c r="F50" i="16"/>
  <c r="E50" i="16"/>
  <c r="D50" i="16"/>
  <c r="C50" i="16"/>
  <c r="L43" i="16"/>
  <c r="K43" i="16"/>
  <c r="J43" i="16"/>
  <c r="I43" i="16"/>
  <c r="H43" i="16"/>
  <c r="G43" i="16"/>
  <c r="F43" i="16"/>
  <c r="E43" i="16"/>
  <c r="E44" i="16" s="1"/>
  <c r="D43" i="16"/>
  <c r="C43" i="16"/>
  <c r="L37" i="16"/>
  <c r="K37" i="16"/>
  <c r="J37" i="16"/>
  <c r="J44" i="16" s="1"/>
  <c r="I37" i="16"/>
  <c r="I44" i="16" s="1"/>
  <c r="H37" i="16"/>
  <c r="H44" i="16" s="1"/>
  <c r="G37" i="16"/>
  <c r="F37" i="16"/>
  <c r="F44" i="16" s="1"/>
  <c r="E37" i="16"/>
  <c r="D37" i="16"/>
  <c r="D44" i="16" s="1"/>
  <c r="C37" i="16"/>
  <c r="C44" i="16" s="1"/>
  <c r="L25" i="16"/>
  <c r="K25" i="16"/>
  <c r="K26" i="16" s="1"/>
  <c r="J25" i="16"/>
  <c r="I25" i="16"/>
  <c r="H25" i="16"/>
  <c r="G25" i="16"/>
  <c r="F25" i="16"/>
  <c r="E25" i="16"/>
  <c r="D25" i="16"/>
  <c r="C25" i="16"/>
  <c r="C26" i="16" s="1"/>
  <c r="C45" i="16" s="1"/>
  <c r="L13" i="16"/>
  <c r="K13" i="16"/>
  <c r="J13" i="16"/>
  <c r="I13" i="16"/>
  <c r="I26" i="16" s="1"/>
  <c r="H13" i="16"/>
  <c r="H26" i="16" s="1"/>
  <c r="G13" i="16"/>
  <c r="G26" i="16" s="1"/>
  <c r="F13" i="16"/>
  <c r="F26" i="16" s="1"/>
  <c r="E13" i="16"/>
  <c r="D13" i="16"/>
  <c r="D26" i="16" s="1"/>
  <c r="D45" i="16" s="1"/>
  <c r="C13" i="16"/>
  <c r="L50" i="17"/>
  <c r="K50" i="17"/>
  <c r="J50" i="17"/>
  <c r="I50" i="17"/>
  <c r="H50" i="17"/>
  <c r="G50" i="17"/>
  <c r="F50" i="17"/>
  <c r="E50" i="17"/>
  <c r="D50" i="17"/>
  <c r="C50" i="17"/>
  <c r="L43" i="17"/>
  <c r="K43" i="17"/>
  <c r="J43" i="17"/>
  <c r="I43" i="17"/>
  <c r="H43" i="17"/>
  <c r="G43" i="17"/>
  <c r="F43" i="17"/>
  <c r="E43" i="17"/>
  <c r="D43" i="17"/>
  <c r="C43" i="17"/>
  <c r="L37" i="17"/>
  <c r="L44" i="17" s="1"/>
  <c r="K37" i="17"/>
  <c r="J37" i="17"/>
  <c r="J44" i="17" s="1"/>
  <c r="I37" i="17"/>
  <c r="I44" i="17" s="1"/>
  <c r="H37" i="17"/>
  <c r="H44" i="17" s="1"/>
  <c r="G37" i="17"/>
  <c r="F37" i="17"/>
  <c r="F44" i="17" s="1"/>
  <c r="E37" i="17"/>
  <c r="D37" i="17"/>
  <c r="C37" i="17"/>
  <c r="L25" i="17"/>
  <c r="K25" i="17"/>
  <c r="K26" i="17" s="1"/>
  <c r="J25" i="17"/>
  <c r="I25" i="17"/>
  <c r="H25" i="17"/>
  <c r="G25" i="17"/>
  <c r="F25" i="17"/>
  <c r="E25" i="17"/>
  <c r="D25" i="17"/>
  <c r="C25" i="17"/>
  <c r="L13" i="17"/>
  <c r="L26" i="17" s="1"/>
  <c r="K13" i="17"/>
  <c r="J13" i="17"/>
  <c r="J26" i="17" s="1"/>
  <c r="I13" i="17"/>
  <c r="H13" i="17"/>
  <c r="H26" i="17" s="1"/>
  <c r="G13" i="17"/>
  <c r="G26" i="17" s="1"/>
  <c r="F13" i="17"/>
  <c r="F26" i="17" s="1"/>
  <c r="F45" i="17" s="1"/>
  <c r="E13" i="17"/>
  <c r="D13" i="17"/>
  <c r="D26" i="17" s="1"/>
  <c r="C13" i="17"/>
  <c r="L50" i="18"/>
  <c r="K50" i="18"/>
  <c r="J50" i="18"/>
  <c r="I50" i="18"/>
  <c r="H50" i="18"/>
  <c r="G50" i="18"/>
  <c r="F50" i="18"/>
  <c r="E50" i="18"/>
  <c r="D50" i="18"/>
  <c r="C50" i="18"/>
  <c r="L43" i="18"/>
  <c r="K43" i="18"/>
  <c r="J43" i="18"/>
  <c r="I43" i="18"/>
  <c r="H43" i="18"/>
  <c r="G43" i="18"/>
  <c r="F43" i="18"/>
  <c r="E43" i="18"/>
  <c r="D43" i="18"/>
  <c r="C43" i="18"/>
  <c r="L37" i="18"/>
  <c r="L44" i="18" s="1"/>
  <c r="K37" i="18"/>
  <c r="K44" i="18" s="1"/>
  <c r="J37" i="18"/>
  <c r="I37" i="18"/>
  <c r="H37" i="18"/>
  <c r="G37" i="18"/>
  <c r="G44" i="18" s="1"/>
  <c r="F37" i="18"/>
  <c r="F44" i="18" s="1"/>
  <c r="E37" i="18"/>
  <c r="D37" i="18"/>
  <c r="C37" i="18"/>
  <c r="L25" i="18"/>
  <c r="K25" i="18"/>
  <c r="K26" i="18" s="1"/>
  <c r="J25" i="18"/>
  <c r="I25" i="18"/>
  <c r="H25" i="18"/>
  <c r="G25" i="18"/>
  <c r="F25" i="18"/>
  <c r="E25" i="18"/>
  <c r="D25" i="18"/>
  <c r="C25" i="18"/>
  <c r="L13" i="18"/>
  <c r="L26" i="18" s="1"/>
  <c r="K13" i="18"/>
  <c r="J13" i="18"/>
  <c r="J26" i="18" s="1"/>
  <c r="I13" i="18"/>
  <c r="I26" i="18" s="1"/>
  <c r="H13" i="18"/>
  <c r="G13" i="18"/>
  <c r="F13" i="18"/>
  <c r="E13" i="18"/>
  <c r="D13" i="18"/>
  <c r="D26" i="18" s="1"/>
  <c r="C13" i="18"/>
  <c r="L50" i="19"/>
  <c r="K50" i="19"/>
  <c r="J50" i="19"/>
  <c r="I50" i="19"/>
  <c r="H50" i="19"/>
  <c r="G50" i="19"/>
  <c r="F50" i="19"/>
  <c r="E50" i="19"/>
  <c r="D50" i="19"/>
  <c r="C50" i="19"/>
  <c r="C44" i="19"/>
  <c r="L43" i="19"/>
  <c r="L44" i="19" s="1"/>
  <c r="K43" i="19"/>
  <c r="J43" i="19"/>
  <c r="I43" i="19"/>
  <c r="H43" i="19"/>
  <c r="G43" i="19"/>
  <c r="F43" i="19"/>
  <c r="F44" i="19" s="1"/>
  <c r="E43" i="19"/>
  <c r="E44" i="19" s="1"/>
  <c r="D43" i="19"/>
  <c r="D44" i="19" s="1"/>
  <c r="C43" i="19"/>
  <c r="L37" i="19"/>
  <c r="K37" i="19"/>
  <c r="J37" i="19"/>
  <c r="J44" i="19" s="1"/>
  <c r="I37" i="19"/>
  <c r="I44" i="19" s="1"/>
  <c r="H37" i="19"/>
  <c r="H44" i="19" s="1"/>
  <c r="G37" i="19"/>
  <c r="G44" i="19" s="1"/>
  <c r="F37" i="19"/>
  <c r="E37" i="19"/>
  <c r="D37" i="19"/>
  <c r="C37" i="19"/>
  <c r="L25" i="19"/>
  <c r="K25" i="19"/>
  <c r="K26" i="19" s="1"/>
  <c r="J25" i="19"/>
  <c r="J26" i="19" s="1"/>
  <c r="I25" i="19"/>
  <c r="H25" i="19"/>
  <c r="G25" i="19"/>
  <c r="F25" i="19"/>
  <c r="E25" i="19"/>
  <c r="D25" i="19"/>
  <c r="C25" i="19"/>
  <c r="C26" i="19" s="1"/>
  <c r="C45" i="19" s="1"/>
  <c r="L13" i="19"/>
  <c r="K13" i="19"/>
  <c r="J13" i="19"/>
  <c r="I13" i="19"/>
  <c r="H13" i="19"/>
  <c r="H26" i="19" s="1"/>
  <c r="G13" i="19"/>
  <c r="G26" i="19" s="1"/>
  <c r="F13" i="19"/>
  <c r="F26" i="19" s="1"/>
  <c r="F45" i="19" s="1"/>
  <c r="E13" i="19"/>
  <c r="D13" i="19"/>
  <c r="C13" i="19"/>
  <c r="L50" i="20"/>
  <c r="K50" i="20"/>
  <c r="J50" i="20"/>
  <c r="I50" i="20"/>
  <c r="H50" i="20"/>
  <c r="G50" i="20"/>
  <c r="F50" i="20"/>
  <c r="E50" i="20"/>
  <c r="D50" i="20"/>
  <c r="C50" i="20"/>
  <c r="K44" i="20"/>
  <c r="H44" i="20"/>
  <c r="L43" i="20"/>
  <c r="K43" i="20"/>
  <c r="J43" i="20"/>
  <c r="I43" i="20"/>
  <c r="H43" i="20"/>
  <c r="G43" i="20"/>
  <c r="F43" i="20"/>
  <c r="E43" i="20"/>
  <c r="E44" i="20" s="1"/>
  <c r="D43" i="20"/>
  <c r="C43" i="20"/>
  <c r="L37" i="20"/>
  <c r="L44" i="20" s="1"/>
  <c r="K37" i="20"/>
  <c r="J37" i="20"/>
  <c r="I37" i="20"/>
  <c r="H37" i="20"/>
  <c r="G37" i="20"/>
  <c r="F37" i="20"/>
  <c r="E37" i="20"/>
  <c r="D37" i="20"/>
  <c r="D44" i="20" s="1"/>
  <c r="C37" i="20"/>
  <c r="C44" i="20" s="1"/>
  <c r="L25" i="20"/>
  <c r="K25" i="20"/>
  <c r="J25" i="20"/>
  <c r="I25" i="20"/>
  <c r="H25" i="20"/>
  <c r="H26" i="20" s="1"/>
  <c r="G25" i="20"/>
  <c r="F25" i="20"/>
  <c r="F26" i="20" s="1"/>
  <c r="E25" i="20"/>
  <c r="D25" i="20"/>
  <c r="C25" i="20"/>
  <c r="L13" i="20"/>
  <c r="L26" i="20" s="1"/>
  <c r="L45" i="20" s="1"/>
  <c r="K13" i="20"/>
  <c r="J13" i="20"/>
  <c r="J26" i="20" s="1"/>
  <c r="I13" i="20"/>
  <c r="I26" i="20" s="1"/>
  <c r="H13" i="20"/>
  <c r="G13" i="20"/>
  <c r="F13" i="20"/>
  <c r="E13" i="20"/>
  <c r="D13" i="20"/>
  <c r="D26" i="20" s="1"/>
  <c r="C13" i="20"/>
  <c r="L50" i="21"/>
  <c r="K50" i="21"/>
  <c r="J50" i="21"/>
  <c r="I50" i="21"/>
  <c r="H50" i="21"/>
  <c r="G50" i="21"/>
  <c r="F50" i="21"/>
  <c r="E50" i="21"/>
  <c r="D50" i="21"/>
  <c r="C50" i="21"/>
  <c r="L43" i="21"/>
  <c r="K43" i="21"/>
  <c r="J43" i="21"/>
  <c r="I43" i="21"/>
  <c r="H43" i="21"/>
  <c r="G43" i="21"/>
  <c r="F43" i="21"/>
  <c r="E43" i="21"/>
  <c r="D43" i="21"/>
  <c r="C43" i="21"/>
  <c r="L37" i="21"/>
  <c r="L44" i="21" s="1"/>
  <c r="K37" i="21"/>
  <c r="J37" i="21"/>
  <c r="I37" i="21"/>
  <c r="H37" i="21"/>
  <c r="G37" i="21"/>
  <c r="F37" i="21"/>
  <c r="F44" i="21" s="1"/>
  <c r="E37" i="21"/>
  <c r="E44" i="21" s="1"/>
  <c r="D37" i="21"/>
  <c r="C37" i="21"/>
  <c r="C44" i="21" s="1"/>
  <c r="L25" i="21"/>
  <c r="K25" i="21"/>
  <c r="K26" i="21" s="1"/>
  <c r="J25" i="21"/>
  <c r="I25" i="21"/>
  <c r="H25" i="21"/>
  <c r="G25" i="21"/>
  <c r="F25" i="21"/>
  <c r="E25" i="21"/>
  <c r="D25" i="21"/>
  <c r="D26" i="21" s="1"/>
  <c r="C25" i="21"/>
  <c r="L13" i="21"/>
  <c r="K13" i="21"/>
  <c r="J13" i="21"/>
  <c r="I13" i="21"/>
  <c r="H13" i="21"/>
  <c r="H26" i="21" s="1"/>
  <c r="G13" i="21"/>
  <c r="G26" i="21" s="1"/>
  <c r="F13" i="21"/>
  <c r="F26" i="21" s="1"/>
  <c r="F45" i="21" s="1"/>
  <c r="E13" i="21"/>
  <c r="D13" i="21"/>
  <c r="C13" i="21"/>
  <c r="L50" i="22"/>
  <c r="K50" i="22"/>
  <c r="J50" i="22"/>
  <c r="I50" i="22"/>
  <c r="H50" i="22"/>
  <c r="G50" i="22"/>
  <c r="F50" i="22"/>
  <c r="E50" i="22"/>
  <c r="D50" i="22"/>
  <c r="C50" i="22"/>
  <c r="L44" i="22"/>
  <c r="K44" i="22"/>
  <c r="C44" i="22"/>
  <c r="L43" i="22"/>
  <c r="K43" i="22"/>
  <c r="J43" i="22"/>
  <c r="I43" i="22"/>
  <c r="H43" i="22"/>
  <c r="G43" i="22"/>
  <c r="F43" i="22"/>
  <c r="E43" i="22"/>
  <c r="E44" i="22" s="1"/>
  <c r="D43" i="22"/>
  <c r="D44" i="22" s="1"/>
  <c r="C43" i="22"/>
  <c r="L37" i="22"/>
  <c r="K37" i="22"/>
  <c r="J37" i="22"/>
  <c r="J44" i="22" s="1"/>
  <c r="I37" i="22"/>
  <c r="H37" i="22"/>
  <c r="G37" i="22"/>
  <c r="F37" i="22"/>
  <c r="E37" i="22"/>
  <c r="D37" i="22"/>
  <c r="C37" i="22"/>
  <c r="I26" i="22"/>
  <c r="H26" i="22"/>
  <c r="L25" i="22"/>
  <c r="K25" i="22"/>
  <c r="J25" i="22"/>
  <c r="I25" i="22"/>
  <c r="H25" i="22"/>
  <c r="G25" i="22"/>
  <c r="F25" i="22"/>
  <c r="E25" i="22"/>
  <c r="D25" i="22"/>
  <c r="C25" i="22"/>
  <c r="L13" i="22"/>
  <c r="L26" i="22" s="1"/>
  <c r="K13" i="22"/>
  <c r="J13" i="22"/>
  <c r="I13" i="22"/>
  <c r="H13" i="22"/>
  <c r="G13" i="22"/>
  <c r="F13" i="22"/>
  <c r="E13" i="22"/>
  <c r="D13" i="22"/>
  <c r="C13" i="22"/>
  <c r="L50" i="23"/>
  <c r="K50" i="23"/>
  <c r="J50" i="23"/>
  <c r="I50" i="23"/>
  <c r="H50" i="23"/>
  <c r="G50" i="23"/>
  <c r="F50" i="23"/>
  <c r="E50" i="23"/>
  <c r="D50" i="23"/>
  <c r="C50" i="23"/>
  <c r="H44" i="23"/>
  <c r="L43" i="23"/>
  <c r="K43" i="23"/>
  <c r="J43" i="23"/>
  <c r="J44" i="23" s="1"/>
  <c r="I43" i="23"/>
  <c r="H43" i="23"/>
  <c r="G43" i="23"/>
  <c r="F43" i="23"/>
  <c r="E43" i="23"/>
  <c r="D43" i="23"/>
  <c r="C43" i="23"/>
  <c r="L37" i="23"/>
  <c r="L44" i="23" s="1"/>
  <c r="K37" i="23"/>
  <c r="K44" i="23" s="1"/>
  <c r="J37" i="23"/>
  <c r="I37" i="23"/>
  <c r="H37" i="23"/>
  <c r="G37" i="23"/>
  <c r="G44" i="23" s="1"/>
  <c r="F37" i="23"/>
  <c r="F44" i="23" s="1"/>
  <c r="E37" i="23"/>
  <c r="D37" i="23"/>
  <c r="D44" i="23" s="1"/>
  <c r="C37" i="23"/>
  <c r="C44" i="23" s="1"/>
  <c r="L25" i="23"/>
  <c r="K25" i="23"/>
  <c r="J25" i="23"/>
  <c r="I25" i="23"/>
  <c r="H25" i="23"/>
  <c r="G25" i="23"/>
  <c r="F25" i="23"/>
  <c r="E25" i="23"/>
  <c r="D25" i="23"/>
  <c r="C25" i="23"/>
  <c r="L13" i="23"/>
  <c r="L26" i="23" s="1"/>
  <c r="K13" i="23"/>
  <c r="J13" i="23"/>
  <c r="I13" i="23"/>
  <c r="H13" i="23"/>
  <c r="G13" i="23"/>
  <c r="F13" i="23"/>
  <c r="E13" i="23"/>
  <c r="E26" i="23" s="1"/>
  <c r="D13" i="23"/>
  <c r="D26" i="23" s="1"/>
  <c r="C13" i="23"/>
  <c r="L50" i="24"/>
  <c r="K50" i="24"/>
  <c r="J50" i="24"/>
  <c r="I50" i="24"/>
  <c r="H50" i="24"/>
  <c r="G50" i="24"/>
  <c r="F50" i="24"/>
  <c r="E50" i="24"/>
  <c r="D50" i="24"/>
  <c r="C50" i="24"/>
  <c r="L43" i="24"/>
  <c r="K43" i="24"/>
  <c r="J43" i="24"/>
  <c r="I43" i="24"/>
  <c r="H43" i="24"/>
  <c r="G43" i="24"/>
  <c r="F43" i="24"/>
  <c r="E43" i="24"/>
  <c r="D43" i="24"/>
  <c r="D44" i="24" s="1"/>
  <c r="C43" i="24"/>
  <c r="L37" i="24"/>
  <c r="L44" i="24" s="1"/>
  <c r="K37" i="24"/>
  <c r="J37" i="24"/>
  <c r="J44" i="24" s="1"/>
  <c r="I37" i="24"/>
  <c r="I44" i="24" s="1"/>
  <c r="H37" i="24"/>
  <c r="H44" i="24" s="1"/>
  <c r="G37" i="24"/>
  <c r="F37" i="24"/>
  <c r="E37" i="24"/>
  <c r="E44" i="24" s="1"/>
  <c r="D37" i="24"/>
  <c r="C37" i="24"/>
  <c r="J26" i="24"/>
  <c r="L25" i="24"/>
  <c r="K25" i="24"/>
  <c r="K26" i="24" s="1"/>
  <c r="J25" i="24"/>
  <c r="I25" i="24"/>
  <c r="H25" i="24"/>
  <c r="G25" i="24"/>
  <c r="F25" i="24"/>
  <c r="E25" i="24"/>
  <c r="D25" i="24"/>
  <c r="D26" i="24" s="1"/>
  <c r="C25" i="24"/>
  <c r="C26" i="24" s="1"/>
  <c r="L13" i="24"/>
  <c r="K13" i="24"/>
  <c r="J13" i="24"/>
  <c r="I13" i="24"/>
  <c r="I26" i="24" s="1"/>
  <c r="I45" i="24" s="1"/>
  <c r="H13" i="24"/>
  <c r="H26" i="24" s="1"/>
  <c r="G13" i="24"/>
  <c r="F13" i="24"/>
  <c r="F26" i="24" s="1"/>
  <c r="E13" i="24"/>
  <c r="E26" i="24" s="1"/>
  <c r="D13" i="24"/>
  <c r="C13" i="24"/>
  <c r="L50" i="25"/>
  <c r="K50" i="25"/>
  <c r="J50" i="25"/>
  <c r="I50" i="25"/>
  <c r="H50" i="25"/>
  <c r="G50" i="25"/>
  <c r="F50" i="25"/>
  <c r="E50" i="25"/>
  <c r="D50" i="25"/>
  <c r="C50" i="25"/>
  <c r="K44" i="25"/>
  <c r="J44" i="25"/>
  <c r="L43" i="25"/>
  <c r="K43" i="25"/>
  <c r="J43" i="25"/>
  <c r="I43" i="25"/>
  <c r="H43" i="25"/>
  <c r="G43" i="25"/>
  <c r="F43" i="25"/>
  <c r="E43" i="25"/>
  <c r="D43" i="25"/>
  <c r="C43" i="25"/>
  <c r="L37" i="25"/>
  <c r="K37" i="25"/>
  <c r="J37" i="25"/>
  <c r="I37" i="25"/>
  <c r="H37" i="25"/>
  <c r="G37" i="25"/>
  <c r="F37" i="25"/>
  <c r="F44" i="25" s="1"/>
  <c r="E37" i="25"/>
  <c r="D37" i="25"/>
  <c r="C37" i="25"/>
  <c r="C44" i="25" s="1"/>
  <c r="I26" i="25"/>
  <c r="L25" i="25"/>
  <c r="K25" i="25"/>
  <c r="K26" i="25" s="1"/>
  <c r="K45" i="25" s="1"/>
  <c r="J25" i="25"/>
  <c r="I25" i="25"/>
  <c r="H25" i="25"/>
  <c r="G25" i="25"/>
  <c r="F25" i="25"/>
  <c r="E25" i="25"/>
  <c r="D25" i="25"/>
  <c r="C25" i="25"/>
  <c r="L13" i="25"/>
  <c r="L26" i="25" s="1"/>
  <c r="K13" i="25"/>
  <c r="J13" i="25"/>
  <c r="I13" i="25"/>
  <c r="H13" i="25"/>
  <c r="H26" i="25" s="1"/>
  <c r="G13" i="25"/>
  <c r="G26" i="25" s="1"/>
  <c r="F13" i="25"/>
  <c r="F26" i="25" s="1"/>
  <c r="E13" i="25"/>
  <c r="E26" i="25" s="1"/>
  <c r="D13" i="25"/>
  <c r="C13" i="25"/>
  <c r="L50" i="26"/>
  <c r="K50" i="26"/>
  <c r="J50" i="26"/>
  <c r="I50" i="26"/>
  <c r="H50" i="26"/>
  <c r="G50" i="26"/>
  <c r="F50" i="26"/>
  <c r="E50" i="26"/>
  <c r="D50" i="26"/>
  <c r="C50" i="26"/>
  <c r="G44" i="26"/>
  <c r="L43" i="26"/>
  <c r="K43" i="26"/>
  <c r="J43" i="26"/>
  <c r="I43" i="26"/>
  <c r="H43" i="26"/>
  <c r="G43" i="26"/>
  <c r="F43" i="26"/>
  <c r="E43" i="26"/>
  <c r="E44" i="26" s="1"/>
  <c r="D43" i="26"/>
  <c r="C43" i="26"/>
  <c r="L37" i="26"/>
  <c r="K37" i="26"/>
  <c r="K44" i="26" s="1"/>
  <c r="J37" i="26"/>
  <c r="J44" i="26" s="1"/>
  <c r="I37" i="26"/>
  <c r="H37" i="26"/>
  <c r="G37" i="26"/>
  <c r="F37" i="26"/>
  <c r="F44" i="26" s="1"/>
  <c r="E37" i="26"/>
  <c r="D37" i="26"/>
  <c r="C37" i="26"/>
  <c r="L26" i="26"/>
  <c r="L25" i="26"/>
  <c r="K25" i="26"/>
  <c r="J25" i="26"/>
  <c r="I25" i="26"/>
  <c r="H25" i="26"/>
  <c r="G25" i="26"/>
  <c r="F25" i="26"/>
  <c r="F26" i="26" s="1"/>
  <c r="E25" i="26"/>
  <c r="E26" i="26" s="1"/>
  <c r="D25" i="26"/>
  <c r="D26" i="26" s="1"/>
  <c r="C25" i="26"/>
  <c r="L13" i="26"/>
  <c r="K13" i="26"/>
  <c r="J13" i="26"/>
  <c r="J26" i="26" s="1"/>
  <c r="I13" i="26"/>
  <c r="I26" i="26" s="1"/>
  <c r="H13" i="26"/>
  <c r="G13" i="26"/>
  <c r="F13" i="26"/>
  <c r="E13" i="26"/>
  <c r="D13" i="26"/>
  <c r="C13" i="26"/>
  <c r="C26" i="26" s="1"/>
  <c r="L50" i="27"/>
  <c r="K50" i="27"/>
  <c r="J50" i="27"/>
  <c r="I50" i="27"/>
  <c r="H50" i="27"/>
  <c r="G50" i="27"/>
  <c r="F50" i="27"/>
  <c r="E50" i="27"/>
  <c r="D50" i="27"/>
  <c r="C50" i="27"/>
  <c r="L43" i="27"/>
  <c r="K43" i="27"/>
  <c r="J43" i="27"/>
  <c r="I43" i="27"/>
  <c r="H43" i="27"/>
  <c r="G43" i="27"/>
  <c r="F43" i="27"/>
  <c r="E43" i="27"/>
  <c r="D43" i="27"/>
  <c r="C43" i="27"/>
  <c r="L37" i="27"/>
  <c r="L44" i="27" s="1"/>
  <c r="K37" i="27"/>
  <c r="J37" i="27"/>
  <c r="I37" i="27"/>
  <c r="H37" i="27"/>
  <c r="G37" i="27"/>
  <c r="G44" i="27" s="1"/>
  <c r="F37" i="27"/>
  <c r="E37" i="27"/>
  <c r="D37" i="27"/>
  <c r="C37" i="27"/>
  <c r="L25" i="27"/>
  <c r="K25" i="27"/>
  <c r="K26" i="27" s="1"/>
  <c r="J25" i="27"/>
  <c r="I25" i="27"/>
  <c r="H25" i="27"/>
  <c r="G25" i="27"/>
  <c r="F25" i="27"/>
  <c r="E25" i="27"/>
  <c r="D25" i="27"/>
  <c r="C25" i="27"/>
  <c r="C26" i="27" s="1"/>
  <c r="L13" i="27"/>
  <c r="L26" i="27" s="1"/>
  <c r="K13" i="27"/>
  <c r="J13" i="27"/>
  <c r="J26" i="27" s="1"/>
  <c r="I13" i="27"/>
  <c r="H13" i="27"/>
  <c r="G13" i="27"/>
  <c r="G26" i="27" s="1"/>
  <c r="F13" i="27"/>
  <c r="F26" i="27" s="1"/>
  <c r="E13" i="27"/>
  <c r="E26" i="27" s="1"/>
  <c r="D13" i="27"/>
  <c r="D26" i="27" s="1"/>
  <c r="C13" i="27"/>
  <c r="L50" i="28"/>
  <c r="K50" i="28"/>
  <c r="J50" i="28"/>
  <c r="I50" i="28"/>
  <c r="H50" i="28"/>
  <c r="G50" i="28"/>
  <c r="F50" i="28"/>
  <c r="E50" i="28"/>
  <c r="D50" i="28"/>
  <c r="C50" i="28"/>
  <c r="K44" i="28"/>
  <c r="J44" i="28"/>
  <c r="H44" i="28"/>
  <c r="L43" i="28"/>
  <c r="K43" i="28"/>
  <c r="J43" i="28"/>
  <c r="I43" i="28"/>
  <c r="H43" i="28"/>
  <c r="G43" i="28"/>
  <c r="F43" i="28"/>
  <c r="E43" i="28"/>
  <c r="E44" i="28" s="1"/>
  <c r="D43" i="28"/>
  <c r="C43" i="28"/>
  <c r="L37" i="28"/>
  <c r="L44" i="28" s="1"/>
  <c r="K37" i="28"/>
  <c r="J37" i="28"/>
  <c r="I37" i="28"/>
  <c r="I44" i="28" s="1"/>
  <c r="H37" i="28"/>
  <c r="G37" i="28"/>
  <c r="F37" i="28"/>
  <c r="E37" i="28"/>
  <c r="D37" i="28"/>
  <c r="D44" i="28" s="1"/>
  <c r="C37" i="28"/>
  <c r="C44" i="28" s="1"/>
  <c r="L25" i="28"/>
  <c r="K25" i="28"/>
  <c r="J25" i="28"/>
  <c r="I25" i="28"/>
  <c r="H25" i="28"/>
  <c r="H26" i="28" s="1"/>
  <c r="G25" i="28"/>
  <c r="F25" i="28"/>
  <c r="E25" i="28"/>
  <c r="D25" i="28"/>
  <c r="C25" i="28"/>
  <c r="L13" i="28"/>
  <c r="L26" i="28" s="1"/>
  <c r="K13" i="28"/>
  <c r="K26" i="28" s="1"/>
  <c r="K45" i="28" s="1"/>
  <c r="J13" i="28"/>
  <c r="I13" i="28"/>
  <c r="I26" i="28" s="1"/>
  <c r="H13" i="28"/>
  <c r="G13" i="28"/>
  <c r="F13" i="28"/>
  <c r="F26" i="28" s="1"/>
  <c r="E13" i="28"/>
  <c r="E26" i="28" s="1"/>
  <c r="D13" i="28"/>
  <c r="D26" i="28" s="1"/>
  <c r="C13" i="28"/>
  <c r="L50" i="29"/>
  <c r="K50" i="29"/>
  <c r="J50" i="29"/>
  <c r="I50" i="29"/>
  <c r="H50" i="29"/>
  <c r="G50" i="29"/>
  <c r="F50" i="29"/>
  <c r="E50" i="29"/>
  <c r="D50" i="29"/>
  <c r="C50" i="29"/>
  <c r="L43" i="29"/>
  <c r="K43" i="29"/>
  <c r="J43" i="29"/>
  <c r="J44" i="29" s="1"/>
  <c r="I43" i="29"/>
  <c r="I44" i="29" s="1"/>
  <c r="H43" i="29"/>
  <c r="G43" i="29"/>
  <c r="F43" i="29"/>
  <c r="E43" i="29"/>
  <c r="D43" i="29"/>
  <c r="C43" i="29"/>
  <c r="L37" i="29"/>
  <c r="K37" i="29"/>
  <c r="J37" i="29"/>
  <c r="I37" i="29"/>
  <c r="H37" i="29"/>
  <c r="H44" i="29" s="1"/>
  <c r="G37" i="29"/>
  <c r="G44" i="29" s="1"/>
  <c r="F37" i="29"/>
  <c r="F44" i="29" s="1"/>
  <c r="E37" i="29"/>
  <c r="D37" i="29"/>
  <c r="C37" i="29"/>
  <c r="L25" i="29"/>
  <c r="K25" i="29"/>
  <c r="J25" i="29"/>
  <c r="I25" i="29"/>
  <c r="H25" i="29"/>
  <c r="G25" i="29"/>
  <c r="F25" i="29"/>
  <c r="E25" i="29"/>
  <c r="D25" i="29"/>
  <c r="C25" i="29"/>
  <c r="L13" i="29"/>
  <c r="K13" i="29"/>
  <c r="J13" i="29"/>
  <c r="I13" i="29"/>
  <c r="H13" i="29"/>
  <c r="G13" i="29"/>
  <c r="F13" i="29"/>
  <c r="F26" i="29" s="1"/>
  <c r="E13" i="29"/>
  <c r="E26" i="29" s="1"/>
  <c r="D13" i="29"/>
  <c r="D26" i="29" s="1"/>
  <c r="C13" i="29"/>
  <c r="L50" i="30"/>
  <c r="K50" i="30"/>
  <c r="J50" i="30"/>
  <c r="I50" i="30"/>
  <c r="H50" i="30"/>
  <c r="G50" i="30"/>
  <c r="F50" i="30"/>
  <c r="E50" i="30"/>
  <c r="D50" i="30"/>
  <c r="C50" i="30"/>
  <c r="I44" i="30"/>
  <c r="H44" i="30"/>
  <c r="L43" i="30"/>
  <c r="K43" i="30"/>
  <c r="J43" i="30"/>
  <c r="J44" i="30" s="1"/>
  <c r="I43" i="30"/>
  <c r="H43" i="30"/>
  <c r="G43" i="30"/>
  <c r="F43" i="30"/>
  <c r="E43" i="30"/>
  <c r="D43" i="30"/>
  <c r="C43" i="30"/>
  <c r="L37" i="30"/>
  <c r="L44" i="30" s="1"/>
  <c r="K37" i="30"/>
  <c r="K44" i="30" s="1"/>
  <c r="J37" i="30"/>
  <c r="I37" i="30"/>
  <c r="H37" i="30"/>
  <c r="G37" i="30"/>
  <c r="F37" i="30"/>
  <c r="E37" i="30"/>
  <c r="D37" i="30"/>
  <c r="D44" i="30" s="1"/>
  <c r="C37" i="30"/>
  <c r="C44" i="30" s="1"/>
  <c r="L25" i="30"/>
  <c r="K25" i="30"/>
  <c r="J25" i="30"/>
  <c r="I25" i="30"/>
  <c r="H25" i="30"/>
  <c r="G25" i="30"/>
  <c r="G26" i="30" s="1"/>
  <c r="F25" i="30"/>
  <c r="F26" i="30" s="1"/>
  <c r="E25" i="30"/>
  <c r="D25" i="30"/>
  <c r="C25" i="30"/>
  <c r="L13" i="30"/>
  <c r="L26" i="30" s="1"/>
  <c r="K13" i="30"/>
  <c r="K26" i="30" s="1"/>
  <c r="J13" i="30"/>
  <c r="I13" i="30"/>
  <c r="H13" i="30"/>
  <c r="G13" i="30"/>
  <c r="F13" i="30"/>
  <c r="E13" i="30"/>
  <c r="D13" i="30"/>
  <c r="D26" i="30" s="1"/>
  <c r="C13" i="30"/>
  <c r="C26" i="30" s="1"/>
  <c r="L50" i="31"/>
  <c r="K50" i="31"/>
  <c r="J50" i="31"/>
  <c r="I50" i="31"/>
  <c r="H50" i="31"/>
  <c r="G50" i="31"/>
  <c r="F50" i="31"/>
  <c r="E50" i="31"/>
  <c r="D50" i="31"/>
  <c r="C50" i="31"/>
  <c r="L43" i="31"/>
  <c r="K43" i="31"/>
  <c r="J43" i="31"/>
  <c r="J44" i="31" s="1"/>
  <c r="I43" i="31"/>
  <c r="I44" i="31" s="1"/>
  <c r="H43" i="31"/>
  <c r="G43" i="31"/>
  <c r="F43" i="31"/>
  <c r="E43" i="31"/>
  <c r="D43" i="31"/>
  <c r="C43" i="31"/>
  <c r="L37" i="31"/>
  <c r="L44" i="31" s="1"/>
  <c r="K37" i="31"/>
  <c r="J37" i="31"/>
  <c r="I37" i="31"/>
  <c r="H37" i="31"/>
  <c r="H44" i="31" s="1"/>
  <c r="G37" i="31"/>
  <c r="G44" i="31" s="1"/>
  <c r="F37" i="31"/>
  <c r="F44" i="31" s="1"/>
  <c r="E37" i="31"/>
  <c r="E44" i="31" s="1"/>
  <c r="D37" i="31"/>
  <c r="C37" i="31"/>
  <c r="L25" i="31"/>
  <c r="K25" i="31"/>
  <c r="J25" i="31"/>
  <c r="I25" i="31"/>
  <c r="H25" i="31"/>
  <c r="G25" i="31"/>
  <c r="F25" i="31"/>
  <c r="E25" i="31"/>
  <c r="D25" i="31"/>
  <c r="C25" i="31"/>
  <c r="L13" i="31"/>
  <c r="L26" i="31" s="1"/>
  <c r="K13" i="31"/>
  <c r="J13" i="31"/>
  <c r="I13" i="31"/>
  <c r="H13" i="31"/>
  <c r="G13" i="31"/>
  <c r="F13" i="31"/>
  <c r="F26" i="31" s="1"/>
  <c r="E13" i="31"/>
  <c r="E26" i="31" s="1"/>
  <c r="D13" i="31"/>
  <c r="D26" i="31" s="1"/>
  <c r="C13" i="31"/>
  <c r="C26" i="31" s="1"/>
  <c r="L50" i="32"/>
  <c r="K50" i="32"/>
  <c r="J50" i="32"/>
  <c r="I50" i="32"/>
  <c r="H50" i="32"/>
  <c r="G50" i="32"/>
  <c r="F50" i="32"/>
  <c r="E50" i="32"/>
  <c r="D50" i="32"/>
  <c r="C50" i="32"/>
  <c r="L43" i="32"/>
  <c r="K43" i="32"/>
  <c r="J43" i="32"/>
  <c r="I43" i="32"/>
  <c r="H43" i="32"/>
  <c r="G43" i="32"/>
  <c r="F43" i="32"/>
  <c r="E43" i="32"/>
  <c r="D43" i="32"/>
  <c r="C43" i="32"/>
  <c r="L37" i="32"/>
  <c r="K37" i="32"/>
  <c r="K44" i="32" s="1"/>
  <c r="J37" i="32"/>
  <c r="I37" i="32"/>
  <c r="H37" i="32"/>
  <c r="H44" i="32" s="1"/>
  <c r="G37" i="32"/>
  <c r="G44" i="32" s="1"/>
  <c r="F37" i="32"/>
  <c r="E37" i="32"/>
  <c r="D37" i="32"/>
  <c r="C37" i="32"/>
  <c r="L25" i="32"/>
  <c r="K25" i="32"/>
  <c r="J25" i="32"/>
  <c r="I25" i="32"/>
  <c r="H25" i="32"/>
  <c r="G25" i="32"/>
  <c r="F25" i="32"/>
  <c r="F26" i="32" s="1"/>
  <c r="E25" i="32"/>
  <c r="E26" i="32" s="1"/>
  <c r="D25" i="32"/>
  <c r="C25" i="32"/>
  <c r="L13" i="32"/>
  <c r="K13" i="32"/>
  <c r="K26" i="32" s="1"/>
  <c r="J13" i="32"/>
  <c r="J26" i="32" s="1"/>
  <c r="I13" i="32"/>
  <c r="I26" i="32" s="1"/>
  <c r="H13" i="32"/>
  <c r="G13" i="32"/>
  <c r="F13" i="32"/>
  <c r="E13" i="32"/>
  <c r="D13" i="32"/>
  <c r="C13" i="32"/>
  <c r="L50" i="1"/>
  <c r="K50" i="1"/>
  <c r="J50" i="1"/>
  <c r="I50" i="1"/>
  <c r="H50" i="1"/>
  <c r="G50" i="1"/>
  <c r="F50" i="1"/>
  <c r="E50" i="1"/>
  <c r="D50" i="1"/>
  <c r="C50" i="1"/>
  <c r="L43" i="1"/>
  <c r="K43" i="1"/>
  <c r="J43" i="1"/>
  <c r="I43" i="1"/>
  <c r="I44" i="1" s="1"/>
  <c r="H43" i="1"/>
  <c r="H44" i="1" s="1"/>
  <c r="G43" i="1"/>
  <c r="G44" i="1" s="1"/>
  <c r="F43" i="1"/>
  <c r="E43" i="1"/>
  <c r="D43" i="1"/>
  <c r="C43" i="1"/>
  <c r="L37" i="1"/>
  <c r="L44" i="1" s="1"/>
  <c r="K37" i="1"/>
  <c r="K44" i="1" s="1"/>
  <c r="J37" i="1"/>
  <c r="I37" i="1"/>
  <c r="H37" i="1"/>
  <c r="G37" i="1"/>
  <c r="F37" i="1"/>
  <c r="F44" i="1" s="1"/>
  <c r="E37" i="1"/>
  <c r="E44" i="1" s="1"/>
  <c r="D37" i="1"/>
  <c r="D44" i="1" s="1"/>
  <c r="C37" i="1"/>
  <c r="C44" i="1" s="1"/>
  <c r="F26" i="1"/>
  <c r="E26" i="1"/>
  <c r="E45" i="1" s="1"/>
  <c r="L25" i="1"/>
  <c r="K25" i="1"/>
  <c r="J25" i="1"/>
  <c r="I25" i="1"/>
  <c r="H25" i="1"/>
  <c r="H26" i="1" s="1"/>
  <c r="G25" i="1"/>
  <c r="G26" i="1" s="1"/>
  <c r="F25" i="1"/>
  <c r="E25" i="1"/>
  <c r="D25" i="1"/>
  <c r="C25" i="1"/>
  <c r="L13" i="1"/>
  <c r="L26" i="1" s="1"/>
  <c r="L45" i="1" s="1"/>
  <c r="K13" i="1"/>
  <c r="K26" i="1" s="1"/>
  <c r="J13" i="1"/>
  <c r="J26" i="1" s="1"/>
  <c r="I13" i="1"/>
  <c r="H13" i="1"/>
  <c r="G13" i="1"/>
  <c r="F13" i="1"/>
  <c r="E13" i="1"/>
  <c r="D13" i="1"/>
  <c r="D26" i="1" s="1"/>
  <c r="D45" i="1" s="1"/>
  <c r="C13" i="1"/>
  <c r="C26" i="1" s="1"/>
  <c r="I45" i="25" l="1"/>
  <c r="D45" i="26"/>
  <c r="D45" i="29"/>
  <c r="K45" i="21"/>
  <c r="H45" i="1"/>
  <c r="E45" i="24"/>
  <c r="L45" i="27"/>
  <c r="F45" i="24"/>
  <c r="K45" i="4"/>
  <c r="C45" i="27"/>
  <c r="G26" i="24"/>
  <c r="D44" i="21"/>
  <c r="H45" i="20"/>
  <c r="I26" i="19"/>
  <c r="I45" i="19" s="1"/>
  <c r="C45" i="11"/>
  <c r="J45" i="8"/>
  <c r="L26" i="4"/>
  <c r="D44" i="4"/>
  <c r="C44" i="31"/>
  <c r="G26" i="26"/>
  <c r="C26" i="21"/>
  <c r="C45" i="21" s="1"/>
  <c r="J44" i="20"/>
  <c r="J45" i="20" s="1"/>
  <c r="G26" i="10"/>
  <c r="G45" i="10" s="1"/>
  <c r="G44" i="10"/>
  <c r="C26" i="5"/>
  <c r="C45" i="5" s="1"/>
  <c r="D44" i="31"/>
  <c r="D45" i="31" s="1"/>
  <c r="H26" i="30"/>
  <c r="H45" i="30" s="1"/>
  <c r="I26" i="29"/>
  <c r="I45" i="29" s="1"/>
  <c r="H26" i="26"/>
  <c r="H45" i="26" s="1"/>
  <c r="H44" i="10"/>
  <c r="H45" i="10" s="1"/>
  <c r="C44" i="7"/>
  <c r="C45" i="7" s="1"/>
  <c r="K45" i="17"/>
  <c r="J45" i="10"/>
  <c r="D45" i="23"/>
  <c r="F45" i="31"/>
  <c r="G26" i="32"/>
  <c r="G45" i="32" s="1"/>
  <c r="D45" i="24"/>
  <c r="F45" i="7"/>
  <c r="H26" i="32"/>
  <c r="H45" i="32" s="1"/>
  <c r="I45" i="28"/>
  <c r="K45" i="27"/>
  <c r="F44" i="24"/>
  <c r="D45" i="20"/>
  <c r="J45" i="18"/>
  <c r="J45" i="12"/>
  <c r="K45" i="11"/>
  <c r="G45" i="7"/>
  <c r="J45" i="4"/>
  <c r="C45" i="2"/>
  <c r="C45" i="30"/>
  <c r="J26" i="28"/>
  <c r="J45" i="28" s="1"/>
  <c r="D26" i="25"/>
  <c r="D45" i="25" s="1"/>
  <c r="G44" i="24"/>
  <c r="E26" i="20"/>
  <c r="E26" i="17"/>
  <c r="G44" i="17"/>
  <c r="D26" i="9"/>
  <c r="D45" i="9" s="1"/>
  <c r="H26" i="7"/>
  <c r="H45" i="7" s="1"/>
  <c r="J44" i="7"/>
  <c r="K45" i="5"/>
  <c r="G45" i="1"/>
  <c r="L45" i="26"/>
  <c r="I26" i="7"/>
  <c r="I45" i="7" s="1"/>
  <c r="E26" i="30"/>
  <c r="F45" i="25"/>
  <c r="C44" i="4"/>
  <c r="J45" i="1"/>
  <c r="I44" i="20"/>
  <c r="H44" i="26"/>
  <c r="E45" i="27"/>
  <c r="C26" i="23"/>
  <c r="C45" i="23" s="1"/>
  <c r="C26" i="32"/>
  <c r="I26" i="30"/>
  <c r="I45" i="30" s="1"/>
  <c r="H44" i="27"/>
  <c r="L26" i="24"/>
  <c r="L45" i="24" s="1"/>
  <c r="E26" i="16"/>
  <c r="G44" i="16"/>
  <c r="G45" i="16" s="1"/>
  <c r="E26" i="4"/>
  <c r="G26" i="22"/>
  <c r="G44" i="22"/>
  <c r="F45" i="16"/>
  <c r="F45" i="4"/>
  <c r="K45" i="30"/>
  <c r="L45" i="25"/>
  <c r="H44" i="22"/>
  <c r="H45" i="22" s="1"/>
  <c r="D26" i="19"/>
  <c r="D45" i="19" s="1"/>
  <c r="C26" i="17"/>
  <c r="E44" i="17"/>
  <c r="E44" i="14"/>
  <c r="E45" i="14" s="1"/>
  <c r="H26" i="11"/>
  <c r="H45" i="11" s="1"/>
  <c r="J44" i="11"/>
  <c r="L45" i="9"/>
  <c r="K44" i="2"/>
  <c r="C44" i="27"/>
  <c r="F45" i="26"/>
  <c r="C44" i="11"/>
  <c r="D44" i="27"/>
  <c r="D45" i="27" s="1"/>
  <c r="G44" i="25"/>
  <c r="D44" i="11"/>
  <c r="D45" i="11" s="1"/>
  <c r="C45" i="6"/>
  <c r="G44" i="30"/>
  <c r="G45" i="30" s="1"/>
  <c r="K45" i="19"/>
  <c r="I45" i="20"/>
  <c r="H44" i="21"/>
  <c r="H45" i="21" s="1"/>
  <c r="D45" i="4"/>
  <c r="C44" i="32"/>
  <c r="K45" i="15"/>
  <c r="C45" i="14"/>
  <c r="G26" i="6"/>
  <c r="G44" i="6"/>
  <c r="J26" i="30"/>
  <c r="J45" i="30" s="1"/>
  <c r="H44" i="6"/>
  <c r="H45" i="6" s="1"/>
  <c r="K45" i="2"/>
  <c r="D44" i="29"/>
  <c r="H45" i="28"/>
  <c r="H26" i="27"/>
  <c r="F44" i="32"/>
  <c r="F45" i="32" s="1"/>
  <c r="H26" i="31"/>
  <c r="H45" i="31" s="1"/>
  <c r="E44" i="29"/>
  <c r="E45" i="29" s="1"/>
  <c r="I26" i="27"/>
  <c r="I45" i="27" s="1"/>
  <c r="C26" i="25"/>
  <c r="C45" i="25" s="1"/>
  <c r="I44" i="22"/>
  <c r="I45" i="22" s="1"/>
  <c r="E26" i="19"/>
  <c r="E45" i="19" s="1"/>
  <c r="I26" i="11"/>
  <c r="I45" i="11" s="1"/>
  <c r="C26" i="9"/>
  <c r="C45" i="9" s="1"/>
  <c r="J45" i="6"/>
  <c r="L44" i="3"/>
  <c r="E44" i="30"/>
  <c r="E44" i="27"/>
  <c r="C44" i="26"/>
  <c r="C45" i="26" s="1"/>
  <c r="D44" i="25"/>
  <c r="D26" i="22"/>
  <c r="D45" i="22" s="1"/>
  <c r="E26" i="21"/>
  <c r="E45" i="21" s="1"/>
  <c r="H44" i="18"/>
  <c r="J26" i="15"/>
  <c r="J45" i="15" s="1"/>
  <c r="L44" i="15"/>
  <c r="C26" i="13"/>
  <c r="C45" i="13" s="1"/>
  <c r="D26" i="12"/>
  <c r="D44" i="12"/>
  <c r="E44" i="11"/>
  <c r="E45" i="11" s="1"/>
  <c r="D26" i="10"/>
  <c r="D45" i="10" s="1"/>
  <c r="D44" i="10"/>
  <c r="E44" i="9"/>
  <c r="E45" i="9" s="1"/>
  <c r="D26" i="8"/>
  <c r="D45" i="8" s="1"/>
  <c r="D44" i="8"/>
  <c r="D26" i="6"/>
  <c r="D45" i="6" s="1"/>
  <c r="D44" i="6"/>
  <c r="L44" i="4"/>
  <c r="D26" i="32"/>
  <c r="D44" i="32"/>
  <c r="F44" i="30"/>
  <c r="F45" i="30" s="1"/>
  <c r="G26" i="29"/>
  <c r="G45" i="29" s="1"/>
  <c r="F44" i="28"/>
  <c r="F45" i="28" s="1"/>
  <c r="F44" i="27"/>
  <c r="F45" i="27" s="1"/>
  <c r="D44" i="26"/>
  <c r="E44" i="25"/>
  <c r="C44" i="24"/>
  <c r="C45" i="24" s="1"/>
  <c r="E44" i="23"/>
  <c r="E45" i="23" s="1"/>
  <c r="E26" i="22"/>
  <c r="E45" i="22" s="1"/>
  <c r="F44" i="20"/>
  <c r="G26" i="18"/>
  <c r="G45" i="18" s="1"/>
  <c r="I44" i="18"/>
  <c r="I45" i="18" s="1"/>
  <c r="C44" i="17"/>
  <c r="E44" i="13"/>
  <c r="E45" i="13" s="1"/>
  <c r="E26" i="12"/>
  <c r="E45" i="12" s="1"/>
  <c r="E26" i="10"/>
  <c r="E45" i="10" s="1"/>
  <c r="E26" i="8"/>
  <c r="E44" i="8"/>
  <c r="E26" i="6"/>
  <c r="E45" i="6" s="1"/>
  <c r="E44" i="6"/>
  <c r="K26" i="3"/>
  <c r="K45" i="3" s="1"/>
  <c r="J26" i="2"/>
  <c r="J45" i="2" s="1"/>
  <c r="E44" i="32"/>
  <c r="E45" i="32" s="1"/>
  <c r="G26" i="31"/>
  <c r="G45" i="31" s="1"/>
  <c r="H26" i="29"/>
  <c r="H45" i="29" s="1"/>
  <c r="G44" i="28"/>
  <c r="F26" i="23"/>
  <c r="F45" i="23" s="1"/>
  <c r="F26" i="22"/>
  <c r="F44" i="22"/>
  <c r="G44" i="21"/>
  <c r="G44" i="20"/>
  <c r="H26" i="18"/>
  <c r="H45" i="18" s="1"/>
  <c r="J44" i="18"/>
  <c r="D44" i="17"/>
  <c r="D45" i="17" s="1"/>
  <c r="L26" i="15"/>
  <c r="L45" i="15" s="1"/>
  <c r="D26" i="14"/>
  <c r="D44" i="14"/>
  <c r="F26" i="12"/>
  <c r="F44" i="12"/>
  <c r="F26" i="10"/>
  <c r="F44" i="10"/>
  <c r="F26" i="8"/>
  <c r="F45" i="8" s="1"/>
  <c r="F44" i="8"/>
  <c r="F26" i="6"/>
  <c r="F44" i="6"/>
  <c r="C26" i="4"/>
  <c r="L26" i="3"/>
  <c r="L45" i="3" s="1"/>
  <c r="J44" i="1"/>
  <c r="C26" i="28"/>
  <c r="C45" i="28" s="1"/>
  <c r="K26" i="23"/>
  <c r="K45" i="23" s="1"/>
  <c r="L26" i="21"/>
  <c r="C26" i="18"/>
  <c r="E44" i="18"/>
  <c r="G45" i="17"/>
  <c r="K45" i="6"/>
  <c r="L44" i="25"/>
  <c r="L45" i="22"/>
  <c r="C26" i="20"/>
  <c r="C45" i="20" s="1"/>
  <c r="H45" i="17"/>
  <c r="J45" i="14"/>
  <c r="K26" i="13"/>
  <c r="K45" i="13" s="1"/>
  <c r="E45" i="2"/>
  <c r="L26" i="32"/>
  <c r="L45" i="32" s="1"/>
  <c r="L44" i="32"/>
  <c r="C26" i="29"/>
  <c r="C44" i="29"/>
  <c r="L44" i="26"/>
  <c r="K44" i="24"/>
  <c r="K45" i="24" s="1"/>
  <c r="C26" i="22"/>
  <c r="C45" i="22" s="1"/>
  <c r="I26" i="17"/>
  <c r="K44" i="17"/>
  <c r="C26" i="12"/>
  <c r="C45" i="12" s="1"/>
  <c r="C26" i="10"/>
  <c r="C45" i="10" s="1"/>
  <c r="C26" i="8"/>
  <c r="C45" i="8" s="1"/>
  <c r="F26" i="2"/>
  <c r="E44" i="2"/>
  <c r="K44" i="16"/>
  <c r="K45" i="16" s="1"/>
  <c r="F26" i="13"/>
  <c r="F45" i="13" s="1"/>
  <c r="G44" i="13"/>
  <c r="H44" i="9"/>
  <c r="H45" i="9" s="1"/>
  <c r="H44" i="7"/>
  <c r="F44" i="5"/>
  <c r="F45" i="5" s="1"/>
  <c r="C26" i="3"/>
  <c r="C45" i="3" s="1"/>
  <c r="L26" i="2"/>
  <c r="I44" i="32"/>
  <c r="I45" i="32" s="1"/>
  <c r="I26" i="31"/>
  <c r="I45" i="31" s="1"/>
  <c r="J26" i="29"/>
  <c r="J45" i="29" s="1"/>
  <c r="I44" i="27"/>
  <c r="H44" i="25"/>
  <c r="H26" i="23"/>
  <c r="H45" i="23" s="1"/>
  <c r="J26" i="22"/>
  <c r="J45" i="22" s="1"/>
  <c r="I26" i="21"/>
  <c r="I45" i="21" s="1"/>
  <c r="I44" i="21"/>
  <c r="K26" i="20"/>
  <c r="K45" i="20" s="1"/>
  <c r="K44" i="19"/>
  <c r="J26" i="16"/>
  <c r="L44" i="16"/>
  <c r="D26" i="15"/>
  <c r="D45" i="15" s="1"/>
  <c r="F44" i="15"/>
  <c r="G26" i="13"/>
  <c r="G45" i="13" s="1"/>
  <c r="H44" i="13"/>
  <c r="I44" i="11"/>
  <c r="I44" i="9"/>
  <c r="I45" i="9" s="1"/>
  <c r="I44" i="7"/>
  <c r="G44" i="5"/>
  <c r="G45" i="5" s="1"/>
  <c r="D26" i="3"/>
  <c r="D45" i="3" s="1"/>
  <c r="J44" i="32"/>
  <c r="J45" i="32" s="1"/>
  <c r="J26" i="31"/>
  <c r="J45" i="31" s="1"/>
  <c r="K26" i="29"/>
  <c r="K44" i="29"/>
  <c r="J44" i="27"/>
  <c r="J45" i="27" s="1"/>
  <c r="K26" i="26"/>
  <c r="K45" i="26" s="1"/>
  <c r="J26" i="25"/>
  <c r="J45" i="25" s="1"/>
  <c r="I44" i="25"/>
  <c r="I26" i="23"/>
  <c r="K26" i="22"/>
  <c r="K45" i="22" s="1"/>
  <c r="J26" i="21"/>
  <c r="J44" i="21"/>
  <c r="C44" i="18"/>
  <c r="C45" i="18" s="1"/>
  <c r="E26" i="15"/>
  <c r="E45" i="15" s="1"/>
  <c r="G44" i="15"/>
  <c r="H26" i="13"/>
  <c r="H45" i="13" s="1"/>
  <c r="I44" i="13"/>
  <c r="I45" i="13" s="1"/>
  <c r="K26" i="12"/>
  <c r="K45" i="12" s="1"/>
  <c r="J26" i="11"/>
  <c r="K26" i="10"/>
  <c r="K45" i="10" s="1"/>
  <c r="J26" i="9"/>
  <c r="J45" i="9" s="1"/>
  <c r="K26" i="8"/>
  <c r="K45" i="8" s="1"/>
  <c r="J26" i="7"/>
  <c r="J45" i="7" s="1"/>
  <c r="H44" i="5"/>
  <c r="E26" i="3"/>
  <c r="I26" i="1"/>
  <c r="I45" i="1" s="1"/>
  <c r="K26" i="31"/>
  <c r="K44" i="31"/>
  <c r="K45" i="31" s="1"/>
  <c r="L26" i="29"/>
  <c r="L45" i="29" s="1"/>
  <c r="L44" i="29"/>
  <c r="K44" i="27"/>
  <c r="J26" i="23"/>
  <c r="J45" i="23" s="1"/>
  <c r="K44" i="21"/>
  <c r="L26" i="19"/>
  <c r="L45" i="19" s="1"/>
  <c r="D44" i="18"/>
  <c r="L26" i="16"/>
  <c r="L45" i="16" s="1"/>
  <c r="F26" i="15"/>
  <c r="H44" i="15"/>
  <c r="J44" i="13"/>
  <c r="J45" i="13" s="1"/>
  <c r="K26" i="7"/>
  <c r="K45" i="7" s="1"/>
  <c r="J26" i="5"/>
  <c r="J45" i="5" s="1"/>
  <c r="F26" i="3"/>
  <c r="F45" i="3" s="1"/>
  <c r="E44" i="3"/>
  <c r="D44" i="2"/>
  <c r="D45" i="2" s="1"/>
  <c r="D45" i="30"/>
  <c r="L45" i="30"/>
  <c r="E45" i="28"/>
  <c r="E45" i="26"/>
  <c r="H45" i="25"/>
  <c r="J45" i="24"/>
  <c r="I45" i="23"/>
  <c r="H45" i="24"/>
  <c r="E45" i="20"/>
  <c r="H45" i="19"/>
  <c r="H45" i="27"/>
  <c r="D45" i="21"/>
  <c r="L45" i="21"/>
  <c r="F45" i="20"/>
  <c r="C45" i="32"/>
  <c r="K45" i="32"/>
  <c r="E45" i="30"/>
  <c r="F45" i="29"/>
  <c r="J45" i="26"/>
  <c r="L45" i="23"/>
  <c r="F45" i="22"/>
  <c r="C45" i="31"/>
  <c r="F45" i="1"/>
  <c r="L45" i="31"/>
  <c r="D45" i="32"/>
  <c r="C45" i="1"/>
  <c r="K45" i="1"/>
  <c r="E45" i="31"/>
  <c r="D45" i="28"/>
  <c r="L45" i="28"/>
  <c r="E45" i="25"/>
  <c r="J45" i="19"/>
  <c r="G45" i="26"/>
  <c r="L45" i="2"/>
  <c r="G45" i="21"/>
  <c r="H45" i="5"/>
  <c r="G45" i="24"/>
  <c r="E45" i="16"/>
  <c r="G45" i="14"/>
  <c r="H45" i="14"/>
  <c r="L45" i="11"/>
  <c r="F45" i="9"/>
  <c r="G45" i="8"/>
  <c r="H45" i="8"/>
  <c r="H45" i="4"/>
  <c r="G45" i="3"/>
  <c r="F45" i="2"/>
  <c r="G45" i="27"/>
  <c r="G45" i="19"/>
  <c r="I45" i="14"/>
  <c r="D45" i="12"/>
  <c r="L45" i="12"/>
  <c r="F45" i="10"/>
  <c r="G45" i="9"/>
  <c r="I45" i="8"/>
  <c r="H45" i="3"/>
  <c r="G45" i="2"/>
  <c r="G45" i="22"/>
  <c r="I45" i="17"/>
  <c r="F45" i="11"/>
  <c r="H45" i="2"/>
  <c r="G45" i="25"/>
  <c r="D45" i="18"/>
  <c r="L45" i="18"/>
  <c r="J45" i="17"/>
  <c r="H45" i="16"/>
  <c r="F45" i="15"/>
  <c r="F45" i="12"/>
  <c r="G45" i="11"/>
  <c r="I45" i="10"/>
  <c r="L45" i="6"/>
  <c r="D45" i="5"/>
  <c r="L45" i="5"/>
  <c r="G26" i="28"/>
  <c r="I44" i="23"/>
  <c r="G26" i="20"/>
  <c r="E26" i="18"/>
  <c r="K45" i="18"/>
  <c r="I45" i="16"/>
  <c r="G45" i="15"/>
  <c r="D45" i="13"/>
  <c r="L45" i="13"/>
  <c r="G45" i="12"/>
  <c r="D45" i="7"/>
  <c r="L45" i="7"/>
  <c r="I44" i="26"/>
  <c r="I45" i="26" s="1"/>
  <c r="G26" i="23"/>
  <c r="G45" i="23" s="1"/>
  <c r="F26" i="18"/>
  <c r="F45" i="18" s="1"/>
  <c r="L45" i="17"/>
  <c r="J45" i="16"/>
  <c r="H45" i="15"/>
  <c r="D45" i="14"/>
  <c r="L45" i="14"/>
  <c r="I45" i="12"/>
  <c r="L45" i="8"/>
  <c r="E45" i="7"/>
  <c r="F45" i="6"/>
  <c r="E45" i="4"/>
  <c r="G45" i="6" l="1"/>
  <c r="C45" i="4"/>
  <c r="E45" i="3"/>
  <c r="K45" i="29"/>
  <c r="C45" i="29"/>
  <c r="C45" i="17"/>
  <c r="E45" i="8"/>
  <c r="J45" i="11"/>
  <c r="J45" i="21"/>
  <c r="E45" i="17"/>
  <c r="E45" i="18"/>
  <c r="G45" i="20"/>
  <c r="G45" i="28"/>
  <c r="L45" i="4"/>
</calcChain>
</file>

<file path=xl/sharedStrings.xml><?xml version="1.0" encoding="utf-8"?>
<sst xmlns="http://schemas.openxmlformats.org/spreadsheetml/2006/main" count="4000" uniqueCount="113">
  <si>
    <t>Northern Cape: Joe Morolong (NC451) - Table A6 Budgeted Financial Position ( Waste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</si>
  <si>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</si>
  <si>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</si>
  <si>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</si>
  <si>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</si>
  <si>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</si>
  <si>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</si>
  <si>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</si>
  <si>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</si>
  <si>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</si>
  <si>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</si>
  <si>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</si>
  <si>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</si>
  <si>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</si>
  <si>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</si>
  <si>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</si>
  <si>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</si>
  <si>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</si>
  <si>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</si>
  <si>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</si>
  <si>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</si>
  <si>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</si>
  <si>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</si>
  <si>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</si>
  <si>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</si>
  <si>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</si>
  <si>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</si>
  <si>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</si>
  <si>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</si>
  <si>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</si>
  <si>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</si>
  <si>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</si>
  <si>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</si>
  <si>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</si>
  <si>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</si>
  <si>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</si>
  <si>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</si>
  <si>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</si>
  <si>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</si>
  <si>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</si>
  <si>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</si>
  <si>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</si>
  <si>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</si>
  <si>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</si>
  <si>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</si>
  <si>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</si>
  <si>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</si>
  <si>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</si>
  <si>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</si>
  <si>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</si>
  <si>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</si>
  <si>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</si>
  <si>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</si>
  <si>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</si>
  <si>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</si>
  <si>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</si>
  <si>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</si>
  <si>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</si>
  <si>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</si>
  <si>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</si>
  <si>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</si>
  <si>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</si>
  <si>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</si>
  <si>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</si>
  <si>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</si>
  <si>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</si>
  <si>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</si>
  <si>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</si>
  <si>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</si>
  <si>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</si>
  <si>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</si>
  <si>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Northern Cape: Ga-Segonyana (NC452) - Table A6 Budgeted Financial Position ( Waste management                                   ) for 4th Quarter ended 30 June 2025 (Figures Finalised as at 2025/10/28)</t>
  </si>
  <si>
    <t>Northern Cape: Gamagara (NC453) - Table A6 Budgeted Financial Position ( Waste management                                   ) for 4th Quarter ended 30 June 2025 (Figures Finalised as at 2025/10/28)</t>
  </si>
  <si>
    <t>Northern Cape: John Taolo Gaetsewe (DC45) - Table A6 Budgeted Financial Position ( Waste management                                   ) for 4th Quarter ended 30 June 2025 (Figures Finalised as at 2025/10/28)</t>
  </si>
  <si>
    <t>Northern Cape: Richtersveld (NC061) - Table A6 Budgeted Financial Position ( Waste management                                   ) for 4th Quarter ended 30 June 2025 (Figures Finalised as at 2025/10/28)</t>
  </si>
  <si>
    <t>Northern Cape: Nama Khoi (NC062) - Table A6 Budgeted Financial Position ( Waste management                                   ) for 4th Quarter ended 30 June 2025 (Figures Finalised as at 2025/10/28)</t>
  </si>
  <si>
    <t>Northern Cape: Kamiesberg (NC064) - Table A6 Budgeted Financial Position ( Waste management                                   ) for 4th Quarter ended 30 June 2025 (Figures Finalised as at 2025/10/28)</t>
  </si>
  <si>
    <t>Northern Cape: Hantam (NC065) - Table A6 Budgeted Financial Position ( Waste management                                   ) for 4th Quarter ended 30 June 2025 (Figures Finalised as at 2025/10/28)</t>
  </si>
  <si>
    <t>Northern Cape: Karoo Hoogland (NC066) - Table A6 Budgeted Financial Position ( Waste management                                   ) for 4th Quarter ended 30 June 2025 (Figures Finalised as at 2025/10/28)</t>
  </si>
  <si>
    <t>Northern Cape: Khai-Ma (NC067) - Table A6 Budgeted Financial Position ( Waste management                                   ) for 4th Quarter ended 30 June 2025 (Figures Finalised as at 2025/10/28)</t>
  </si>
  <si>
    <t>Northern Cape: Namakwa (DC6) - Table A6 Budgeted Financial Position ( Waste management                                   ) for 4th Quarter ended 30 June 2025 (Figures Finalised as at 2025/10/28)</t>
  </si>
  <si>
    <t>Northern Cape: Ubuntu (NC071) - Table A6 Budgeted Financial Position ( Waste management                                   ) for 4th Quarter ended 30 June 2025 (Figures Finalised as at 2025/10/28)</t>
  </si>
  <si>
    <t>Northern Cape: Umsobomvu (NC072) - Table A6 Budgeted Financial Position ( Waste management                                   ) for 4th Quarter ended 30 June 2025 (Figures Finalised as at 2025/10/28)</t>
  </si>
  <si>
    <t>Northern Cape: Emthanjeni (NC073) - Table A6 Budgeted Financial Position ( Waste management                                   ) for 4th Quarter ended 30 June 2025 (Figures Finalised as at 2025/10/28)</t>
  </si>
  <si>
    <t>Northern Cape: Kareeberg (NC074) - Table A6 Budgeted Financial Position ( Waste management                                   ) for 4th Quarter ended 30 June 2025 (Figures Finalised as at 2025/10/28)</t>
  </si>
  <si>
    <t>Northern Cape: Renosterberg (NC075) - Table A6 Budgeted Financial Position ( Waste management                                   ) for 4th Quarter ended 30 June 2025 (Figures Finalised as at 2025/10/28)</t>
  </si>
  <si>
    <t>Northern Cape: Thembelihle (NC076) - Table A6 Budgeted Financial Position ( Waste management                                   ) for 4th Quarter ended 30 June 2025 (Figures Finalised as at 2025/10/28)</t>
  </si>
  <si>
    <t>Northern Cape: Siyathemba (NC077) - Table A6 Budgeted Financial Position ( Waste management                                   ) for 4th Quarter ended 30 June 2025 (Figures Finalised as at 2025/10/28)</t>
  </si>
  <si>
    <t>Northern Cape: Siyancuma (NC078) - Table A6 Budgeted Financial Position ( Waste management                                   ) for 4th Quarter ended 30 June 2025 (Figures Finalised as at 2025/10/28)</t>
  </si>
  <si>
    <t>Northern Cape: Pixley Ka Seme (NC) (DC7) - Table A6 Budgeted Financial Position ( Waste management                                   ) for 4th Quarter ended 30 June 2025 (Figures Finalised as at 2025/10/28)</t>
  </si>
  <si>
    <t>Northern Cape: !Kai! Garib (NC082) - Table A6 Budgeted Financial Position ( Waste management                                   ) for 4th Quarter ended 30 June 2025 (Figures Finalised as at 2025/10/28)</t>
  </si>
  <si>
    <t>Northern Cape: !Kheis (NC084) - Table A6 Budgeted Financial Position ( Waste management                                   ) for 4th Quarter ended 30 June 2025 (Figures Finalised as at 2025/10/28)</t>
  </si>
  <si>
    <t>Northern Cape: Tsantsabane (NC085) - Table A6 Budgeted Financial Position ( Waste management                                   ) for 4th Quarter ended 30 June 2025 (Figures Finalised as at 2025/10/28)</t>
  </si>
  <si>
    <t>Northern Cape: Kgatelopele (NC086) - Table A6 Budgeted Financial Position ( Waste management                                   ) for 4th Quarter ended 30 June 2025 (Figures Finalised as at 2025/10/28)</t>
  </si>
  <si>
    <t>Northern Cape: Dawid Kruiper (NC087) - Table A6 Budgeted Financial Position ( Waste management                                   ) for 4th Quarter ended 30 June 2025 (Figures Finalised as at 2025/10/28)</t>
  </si>
  <si>
    <t>Northern Cape: Z F Mgcawu (DC8) - Table A6 Budgeted Financial Position ( Waste management                                   ) for 4th Quarter ended 30 June 2025 (Figures Finalised as at 2025/10/28)</t>
  </si>
  <si>
    <t>Northern Cape: Sol Plaatje (NC091) - Table A6 Budgeted Financial Position ( Waste management                                   ) for 4th Quarter ended 30 June 2025 (Figures Finalised as at 2025/10/28)</t>
  </si>
  <si>
    <t>Northern Cape: Dikgatlong (NC092) - Table A6 Budgeted Financial Position ( Waste management                                   ) for 4th Quarter ended 30 June 2025 (Figures Finalised as at 2025/10/28)</t>
  </si>
  <si>
    <t>Northern Cape: Magareng (NC093) - Table A6 Budgeted Financial Position ( Waste management                                   ) for 4th Quarter ended 30 June 2025 (Figures Finalised as at 2025/10/28)</t>
  </si>
  <si>
    <t>Northern Cape: Phokwane (NC094) - Table A6 Budgeted Financial Position ( Waste management                                   ) for 4th Quarter ended 30 June 2025 (Figures Finalised as at 2025/10/28)</t>
  </si>
  <si>
    <t>Northern Cape: Frances Baard (DC9) - Table A6 Budgeted Financial Position ( Waste management                                   ) for 4th Quarter ended 30 June 2025 (Figures Finalised as at 2025/10/28)</t>
  </si>
  <si>
    <t>Summary - Table A6 Budgeted Financial Position ( Waste management                                   ) for 4th Quarter ended 30 June 2025 (Figures Finalised as at 2025/10/28)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</si>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</sst>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-2099057</v>
      </c>
      <c r="G6" s="23">
        <v>-2099057</v>
      </c>
      <c r="H6" s="24">
        <v>-2099057</v>
      </c>
      <c r="I6" s="26">
        <v>0</v>
      </c>
      <c r="J6" s="27">
        <v>4306058</v>
      </c>
      <c r="K6" s="23">
        <v>4564422</v>
      </c>
      <c r="L6" s="24">
        <v>4838287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1805123</v>
      </c>
      <c r="K7" s="23">
        <v>1913430</v>
      </c>
      <c r="L7" s="24">
        <v>2028235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19500</v>
      </c>
      <c r="K11" s="30">
        <v>20670</v>
      </c>
      <c r="L11" s="31">
        <v>21910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-2099057</v>
      </c>
      <c r="G13" s="35">
        <f t="shared" si="0"/>
        <v>-2099057</v>
      </c>
      <c r="H13" s="36">
        <f t="shared" si="0"/>
        <v>-2099057</v>
      </c>
      <c r="I13" s="38">
        <f t="shared" si="0"/>
        <v>0</v>
      </c>
      <c r="J13" s="39">
        <f t="shared" si="0"/>
        <v>6130681</v>
      </c>
      <c r="K13" s="35">
        <f t="shared" si="0"/>
        <v>6498522</v>
      </c>
      <c r="L13" s="36">
        <f t="shared" si="0"/>
        <v>6888432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1200000</v>
      </c>
      <c r="G17" s="30">
        <v>550000</v>
      </c>
      <c r="H17" s="31">
        <v>550000</v>
      </c>
      <c r="I17" s="26">
        <v>691833</v>
      </c>
      <c r="J17" s="32">
        <v>-1562474</v>
      </c>
      <c r="K17" s="30">
        <v>-1656222</v>
      </c>
      <c r="L17" s="31">
        <v>-1755596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1200000</v>
      </c>
      <c r="G25" s="41">
        <f t="shared" si="1"/>
        <v>550000</v>
      </c>
      <c r="H25" s="42">
        <f t="shared" si="1"/>
        <v>550000</v>
      </c>
      <c r="I25" s="44">
        <f t="shared" si="1"/>
        <v>691833</v>
      </c>
      <c r="J25" s="45">
        <f t="shared" si="1"/>
        <v>-1562474</v>
      </c>
      <c r="K25" s="41">
        <f t="shared" si="1"/>
        <v>-1656222</v>
      </c>
      <c r="L25" s="42">
        <f t="shared" si="1"/>
        <v>-1755596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-899057</v>
      </c>
      <c r="G26" s="35">
        <f t="shared" si="2"/>
        <v>-1549057</v>
      </c>
      <c r="H26" s="36">
        <f t="shared" si="2"/>
        <v>-1549057</v>
      </c>
      <c r="I26" s="38">
        <f t="shared" si="2"/>
        <v>691833</v>
      </c>
      <c r="J26" s="39">
        <f t="shared" si="2"/>
        <v>4568207</v>
      </c>
      <c r="K26" s="35">
        <f t="shared" si="2"/>
        <v>4842300</v>
      </c>
      <c r="L26" s="36">
        <f t="shared" si="2"/>
        <v>5132836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159752</v>
      </c>
      <c r="D32" s="23">
        <v>159944</v>
      </c>
      <c r="E32" s="24">
        <v>426114</v>
      </c>
      <c r="F32" s="25">
        <v>0</v>
      </c>
      <c r="G32" s="23">
        <v>29996</v>
      </c>
      <c r="H32" s="24">
        <v>29996</v>
      </c>
      <c r="I32" s="26">
        <v>228409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-1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159752</v>
      </c>
      <c r="D37" s="35">
        <f t="shared" ref="D37:L37" si="3">SUM(D29:D36)</f>
        <v>159944</v>
      </c>
      <c r="E37" s="36">
        <f t="shared" si="3"/>
        <v>426114</v>
      </c>
      <c r="F37" s="37">
        <f t="shared" si="3"/>
        <v>0</v>
      </c>
      <c r="G37" s="35">
        <f t="shared" si="3"/>
        <v>29996</v>
      </c>
      <c r="H37" s="36">
        <f t="shared" si="3"/>
        <v>29996</v>
      </c>
      <c r="I37" s="38">
        <f t="shared" si="3"/>
        <v>228409</v>
      </c>
      <c r="J37" s="39">
        <f t="shared" si="3"/>
        <v>0</v>
      </c>
      <c r="K37" s="35">
        <f t="shared" si="3"/>
        <v>-1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159752</v>
      </c>
      <c r="D44" s="35">
        <f t="shared" ref="D44:L44" si="5">+D37+D43</f>
        <v>159944</v>
      </c>
      <c r="E44" s="36">
        <f t="shared" si="5"/>
        <v>426114</v>
      </c>
      <c r="F44" s="37">
        <f t="shared" si="5"/>
        <v>0</v>
      </c>
      <c r="G44" s="35">
        <f t="shared" si="5"/>
        <v>29996</v>
      </c>
      <c r="H44" s="36">
        <f t="shared" si="5"/>
        <v>29996</v>
      </c>
      <c r="I44" s="38">
        <f t="shared" si="5"/>
        <v>228409</v>
      </c>
      <c r="J44" s="39">
        <f t="shared" si="5"/>
        <v>0</v>
      </c>
      <c r="K44" s="35">
        <f t="shared" si="5"/>
        <v>-1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-159752</v>
      </c>
      <c r="D45" s="49">
        <f t="shared" ref="D45:L45" si="6">+D26-D44</f>
        <v>-159944</v>
      </c>
      <c r="E45" s="50">
        <f t="shared" si="6"/>
        <v>-426114</v>
      </c>
      <c r="F45" s="51">
        <f t="shared" si="6"/>
        <v>-899057</v>
      </c>
      <c r="G45" s="49">
        <f t="shared" si="6"/>
        <v>-1579053</v>
      </c>
      <c r="H45" s="50">
        <f t="shared" si="6"/>
        <v>-1579053</v>
      </c>
      <c r="I45" s="52">
        <f t="shared" si="6"/>
        <v>463424</v>
      </c>
      <c r="J45" s="53">
        <f t="shared" si="6"/>
        <v>4568207</v>
      </c>
      <c r="K45" s="49">
        <f t="shared" si="6"/>
        <v>4842301</v>
      </c>
      <c r="L45" s="50">
        <f t="shared" si="6"/>
        <v>5132836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123056855</v>
      </c>
      <c r="D6" s="23">
        <v>153268930</v>
      </c>
      <c r="E6" s="24">
        <v>186781963</v>
      </c>
      <c r="F6" s="25">
        <v>31814365</v>
      </c>
      <c r="G6" s="23">
        <v>79805838</v>
      </c>
      <c r="H6" s="24">
        <v>79805838</v>
      </c>
      <c r="I6" s="26">
        <v>223439701</v>
      </c>
      <c r="J6" s="27">
        <v>35439416</v>
      </c>
      <c r="K6" s="23">
        <v>72000799</v>
      </c>
      <c r="L6" s="24">
        <v>109424695</v>
      </c>
    </row>
    <row r="7" spans="1:12" x14ac:dyDescent="0.25">
      <c r="A7" s="28" t="s">
        <v>22</v>
      </c>
      <c r="B7" s="22" t="s">
        <v>9</v>
      </c>
      <c r="C7" s="23">
        <v>-4739957</v>
      </c>
      <c r="D7" s="23">
        <v>-11855186</v>
      </c>
      <c r="E7" s="24">
        <v>-16645744</v>
      </c>
      <c r="F7" s="25">
        <v>-3487869</v>
      </c>
      <c r="G7" s="23">
        <v>-1131365</v>
      </c>
      <c r="H7" s="24">
        <v>-1131365</v>
      </c>
      <c r="I7" s="26">
        <v>-11434965</v>
      </c>
      <c r="J7" s="27">
        <v>-1863096</v>
      </c>
      <c r="K7" s="23">
        <v>-3033552</v>
      </c>
      <c r="L7" s="24">
        <v>-4432284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-733702</v>
      </c>
      <c r="D10" s="23">
        <v>-497896</v>
      </c>
      <c r="E10" s="24">
        <v>262425</v>
      </c>
      <c r="F10" s="25">
        <v>4</v>
      </c>
      <c r="G10" s="23">
        <v>4</v>
      </c>
      <c r="H10" s="24">
        <v>4</v>
      </c>
      <c r="I10" s="26">
        <v>350142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1003633</v>
      </c>
      <c r="D11" s="23">
        <v>1016441</v>
      </c>
      <c r="E11" s="24">
        <v>1093244</v>
      </c>
      <c r="F11" s="29">
        <v>0</v>
      </c>
      <c r="G11" s="30">
        <v>0</v>
      </c>
      <c r="H11" s="31">
        <v>0</v>
      </c>
      <c r="I11" s="26">
        <v>1518901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-7020</v>
      </c>
      <c r="D12" s="23">
        <v>-20034</v>
      </c>
      <c r="E12" s="24">
        <v>-20034</v>
      </c>
      <c r="F12" s="25">
        <v>0</v>
      </c>
      <c r="G12" s="23">
        <v>0</v>
      </c>
      <c r="H12" s="24">
        <v>0</v>
      </c>
      <c r="I12" s="26">
        <v>-20034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118579809</v>
      </c>
      <c r="D13" s="35">
        <f t="shared" ref="D13:L13" si="0">SUM(D6:D12)</f>
        <v>141912255</v>
      </c>
      <c r="E13" s="36">
        <f t="shared" si="0"/>
        <v>171471854</v>
      </c>
      <c r="F13" s="37">
        <f t="shared" si="0"/>
        <v>28326500</v>
      </c>
      <c r="G13" s="35">
        <f t="shared" si="0"/>
        <v>78674477</v>
      </c>
      <c r="H13" s="36">
        <f t="shared" si="0"/>
        <v>78674477</v>
      </c>
      <c r="I13" s="38">
        <f t="shared" si="0"/>
        <v>213853745</v>
      </c>
      <c r="J13" s="39">
        <f t="shared" si="0"/>
        <v>33576320</v>
      </c>
      <c r="K13" s="35">
        <f t="shared" si="0"/>
        <v>68967247</v>
      </c>
      <c r="L13" s="36">
        <f t="shared" si="0"/>
        <v>104992411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3750771</v>
      </c>
      <c r="D17" s="23">
        <v>3750771</v>
      </c>
      <c r="E17" s="24">
        <v>3750771</v>
      </c>
      <c r="F17" s="29">
        <v>-1374821</v>
      </c>
      <c r="G17" s="30">
        <v>-388174</v>
      </c>
      <c r="H17" s="31">
        <v>-388174</v>
      </c>
      <c r="I17" s="26">
        <v>3750771</v>
      </c>
      <c r="J17" s="32">
        <v>-388176</v>
      </c>
      <c r="K17" s="30">
        <v>-793824</v>
      </c>
      <c r="L17" s="31">
        <v>-1209612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3750771</v>
      </c>
      <c r="D25" s="41">
        <f t="shared" ref="D25:L25" si="1">SUM(D15:D24)</f>
        <v>3750771</v>
      </c>
      <c r="E25" s="42">
        <f t="shared" si="1"/>
        <v>3750771</v>
      </c>
      <c r="F25" s="43">
        <f t="shared" si="1"/>
        <v>-1374821</v>
      </c>
      <c r="G25" s="41">
        <f t="shared" si="1"/>
        <v>-388174</v>
      </c>
      <c r="H25" s="42">
        <f t="shared" si="1"/>
        <v>-388174</v>
      </c>
      <c r="I25" s="44">
        <f t="shared" si="1"/>
        <v>3750771</v>
      </c>
      <c r="J25" s="45">
        <f t="shared" si="1"/>
        <v>-388176</v>
      </c>
      <c r="K25" s="41">
        <f t="shared" si="1"/>
        <v>-793824</v>
      </c>
      <c r="L25" s="42">
        <f t="shared" si="1"/>
        <v>-1209612</v>
      </c>
    </row>
    <row r="26" spans="1:12" x14ac:dyDescent="0.25">
      <c r="A26" s="33" t="s">
        <v>42</v>
      </c>
      <c r="B26" s="34" t="s">
        <v>19</v>
      </c>
      <c r="C26" s="35">
        <f>+C13+C25</f>
        <v>122330580</v>
      </c>
      <c r="D26" s="35">
        <f t="shared" ref="D26:L26" si="2">+D13+D25</f>
        <v>145663026</v>
      </c>
      <c r="E26" s="36">
        <f t="shared" si="2"/>
        <v>175222625</v>
      </c>
      <c r="F26" s="37">
        <f t="shared" si="2"/>
        <v>26951679</v>
      </c>
      <c r="G26" s="35">
        <f t="shared" si="2"/>
        <v>78286303</v>
      </c>
      <c r="H26" s="36">
        <f t="shared" si="2"/>
        <v>78286303</v>
      </c>
      <c r="I26" s="38">
        <f t="shared" si="2"/>
        <v>217604516</v>
      </c>
      <c r="J26" s="39">
        <f t="shared" si="2"/>
        <v>33188144</v>
      </c>
      <c r="K26" s="35">
        <f t="shared" si="2"/>
        <v>68173423</v>
      </c>
      <c r="L26" s="36">
        <f t="shared" si="2"/>
        <v>103782799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-161031</v>
      </c>
      <c r="D31" s="23">
        <v>-182546</v>
      </c>
      <c r="E31" s="24">
        <v>-200323</v>
      </c>
      <c r="F31" s="25">
        <v>0</v>
      </c>
      <c r="G31" s="23">
        <v>0</v>
      </c>
      <c r="H31" s="24">
        <v>0</v>
      </c>
      <c r="I31" s="26">
        <v>-241840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28242398</v>
      </c>
      <c r="D32" s="23">
        <v>32787214</v>
      </c>
      <c r="E32" s="24">
        <v>36863924</v>
      </c>
      <c r="F32" s="25">
        <v>1074936</v>
      </c>
      <c r="G32" s="23">
        <v>-2679979</v>
      </c>
      <c r="H32" s="24">
        <v>-2679979</v>
      </c>
      <c r="I32" s="26">
        <v>44144118</v>
      </c>
      <c r="J32" s="27">
        <v>-3256396</v>
      </c>
      <c r="K32" s="23">
        <v>-3120295</v>
      </c>
      <c r="L32" s="24">
        <v>-3164688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-79000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6166551</v>
      </c>
      <c r="D35" s="23">
        <v>7791062</v>
      </c>
      <c r="E35" s="24">
        <v>10151194</v>
      </c>
      <c r="F35" s="25">
        <v>2491159</v>
      </c>
      <c r="G35" s="23">
        <v>2491159</v>
      </c>
      <c r="H35" s="24">
        <v>2491159</v>
      </c>
      <c r="I35" s="26">
        <v>12839844</v>
      </c>
      <c r="J35" s="27">
        <v>3103272</v>
      </c>
      <c r="K35" s="23">
        <v>3150446</v>
      </c>
      <c r="L35" s="24">
        <v>3229207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34247918</v>
      </c>
      <c r="D37" s="35">
        <f t="shared" ref="D37:L37" si="3">SUM(D29:D36)</f>
        <v>40395730</v>
      </c>
      <c r="E37" s="36">
        <f t="shared" si="3"/>
        <v>46814795</v>
      </c>
      <c r="F37" s="37">
        <f t="shared" si="3"/>
        <v>3566095</v>
      </c>
      <c r="G37" s="35">
        <f t="shared" si="3"/>
        <v>-188820</v>
      </c>
      <c r="H37" s="36">
        <f t="shared" si="3"/>
        <v>-188820</v>
      </c>
      <c r="I37" s="38">
        <f t="shared" si="3"/>
        <v>56663122</v>
      </c>
      <c r="J37" s="39">
        <f t="shared" si="3"/>
        <v>-153124</v>
      </c>
      <c r="K37" s="35">
        <f t="shared" si="3"/>
        <v>30151</v>
      </c>
      <c r="L37" s="36">
        <f t="shared" si="3"/>
        <v>64519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1545</v>
      </c>
      <c r="D39" s="23">
        <v>3577</v>
      </c>
      <c r="E39" s="24">
        <v>4003</v>
      </c>
      <c r="F39" s="25">
        <v>0</v>
      </c>
      <c r="G39" s="23">
        <v>0</v>
      </c>
      <c r="H39" s="24">
        <v>0</v>
      </c>
      <c r="I39" s="26">
        <v>4003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8870552</v>
      </c>
      <c r="D40" s="23">
        <v>6648752</v>
      </c>
      <c r="E40" s="24">
        <v>9616909</v>
      </c>
      <c r="F40" s="25">
        <v>0</v>
      </c>
      <c r="G40" s="23">
        <v>0</v>
      </c>
      <c r="H40" s="24">
        <v>0</v>
      </c>
      <c r="I40" s="26">
        <v>17045014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8872097</v>
      </c>
      <c r="D43" s="41">
        <f t="shared" ref="D43:L43" si="4">SUM(D39:D42)</f>
        <v>6652329</v>
      </c>
      <c r="E43" s="42">
        <f t="shared" si="4"/>
        <v>9620912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17049017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43120015</v>
      </c>
      <c r="D44" s="35">
        <f t="shared" ref="D44:L44" si="5">+D37+D43</f>
        <v>47048059</v>
      </c>
      <c r="E44" s="36">
        <f t="shared" si="5"/>
        <v>56435707</v>
      </c>
      <c r="F44" s="37">
        <f t="shared" si="5"/>
        <v>3566095</v>
      </c>
      <c r="G44" s="35">
        <f t="shared" si="5"/>
        <v>-188820</v>
      </c>
      <c r="H44" s="36">
        <f t="shared" si="5"/>
        <v>-188820</v>
      </c>
      <c r="I44" s="38">
        <f t="shared" si="5"/>
        <v>73712139</v>
      </c>
      <c r="J44" s="39">
        <f t="shared" si="5"/>
        <v>-153124</v>
      </c>
      <c r="K44" s="35">
        <f t="shared" si="5"/>
        <v>30151</v>
      </c>
      <c r="L44" s="36">
        <f t="shared" si="5"/>
        <v>64519</v>
      </c>
    </row>
    <row r="45" spans="1:12" x14ac:dyDescent="0.25">
      <c r="A45" s="47" t="s">
        <v>62</v>
      </c>
      <c r="B45" s="48" t="s">
        <v>63</v>
      </c>
      <c r="C45" s="49">
        <f>+C26-C44</f>
        <v>79210565</v>
      </c>
      <c r="D45" s="49">
        <f t="shared" ref="D45:L45" si="6">+D26-D44</f>
        <v>98614967</v>
      </c>
      <c r="E45" s="50">
        <f t="shared" si="6"/>
        <v>118786918</v>
      </c>
      <c r="F45" s="51">
        <f t="shared" si="6"/>
        <v>23385584</v>
      </c>
      <c r="G45" s="49">
        <f t="shared" si="6"/>
        <v>78475123</v>
      </c>
      <c r="H45" s="50">
        <f t="shared" si="6"/>
        <v>78475123</v>
      </c>
      <c r="I45" s="52">
        <f t="shared" si="6"/>
        <v>143892377</v>
      </c>
      <c r="J45" s="53">
        <f t="shared" si="6"/>
        <v>33341268</v>
      </c>
      <c r="K45" s="49">
        <f t="shared" si="6"/>
        <v>68143272</v>
      </c>
      <c r="L45" s="50">
        <f t="shared" si="6"/>
        <v>103718280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27140499</v>
      </c>
      <c r="G47" s="23">
        <v>29077147</v>
      </c>
      <c r="H47" s="24">
        <v>29077147</v>
      </c>
      <c r="I47" s="26">
        <v>71740304</v>
      </c>
      <c r="J47" s="27">
        <v>33341268</v>
      </c>
      <c r="K47" s="23">
        <v>68143272</v>
      </c>
      <c r="L47" s="24">
        <v>103718280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27140499</v>
      </c>
      <c r="G50" s="56">
        <f t="shared" si="7"/>
        <v>29077147</v>
      </c>
      <c r="H50" s="57">
        <f t="shared" si="7"/>
        <v>29077147</v>
      </c>
      <c r="I50" s="59">
        <f t="shared" si="7"/>
        <v>71740304</v>
      </c>
      <c r="J50" s="60">
        <f t="shared" si="7"/>
        <v>33341268</v>
      </c>
      <c r="K50" s="56">
        <f t="shared" si="7"/>
        <v>68143272</v>
      </c>
      <c r="L50" s="57">
        <f t="shared" si="7"/>
        <v>103718280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-94849</v>
      </c>
      <c r="D6" s="23">
        <v>-79479</v>
      </c>
      <c r="E6" s="24">
        <v>18093633</v>
      </c>
      <c r="F6" s="25">
        <v>28653517</v>
      </c>
      <c r="G6" s="23">
        <v>39050739</v>
      </c>
      <c r="H6" s="24">
        <v>39050739</v>
      </c>
      <c r="I6" s="26">
        <v>19488988</v>
      </c>
      <c r="J6" s="27">
        <v>43022098</v>
      </c>
      <c r="K6" s="23">
        <v>95408881</v>
      </c>
      <c r="L6" s="24">
        <v>144411481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16206445</v>
      </c>
      <c r="F7" s="25">
        <v>1176908</v>
      </c>
      <c r="G7" s="23">
        <v>18218303</v>
      </c>
      <c r="H7" s="24">
        <v>18218303</v>
      </c>
      <c r="I7" s="26">
        <v>13110453</v>
      </c>
      <c r="J7" s="27">
        <v>-6468747</v>
      </c>
      <c r="K7" s="23">
        <v>-13185368</v>
      </c>
      <c r="L7" s="24">
        <v>-20044562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-356836</v>
      </c>
      <c r="F8" s="25">
        <v>-7343000</v>
      </c>
      <c r="G8" s="23">
        <v>-7897448</v>
      </c>
      <c r="H8" s="24">
        <v>-7897448</v>
      </c>
      <c r="I8" s="26">
        <v>-356836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-746900</v>
      </c>
      <c r="K10" s="23">
        <v>-37900</v>
      </c>
      <c r="L10" s="24">
        <v>-37900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-94849</v>
      </c>
      <c r="D13" s="35">
        <f t="shared" ref="D13:L13" si="0">SUM(D6:D12)</f>
        <v>-79479</v>
      </c>
      <c r="E13" s="36">
        <f t="shared" si="0"/>
        <v>33943242</v>
      </c>
      <c r="F13" s="37">
        <f t="shared" si="0"/>
        <v>22487425</v>
      </c>
      <c r="G13" s="35">
        <f t="shared" si="0"/>
        <v>49371594</v>
      </c>
      <c r="H13" s="36">
        <f t="shared" si="0"/>
        <v>49371594</v>
      </c>
      <c r="I13" s="38">
        <f t="shared" si="0"/>
        <v>32242605</v>
      </c>
      <c r="J13" s="39">
        <f t="shared" si="0"/>
        <v>35806451</v>
      </c>
      <c r="K13" s="35">
        <f t="shared" si="0"/>
        <v>82185613</v>
      </c>
      <c r="L13" s="36">
        <f t="shared" si="0"/>
        <v>124329019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27878863</v>
      </c>
      <c r="D17" s="23">
        <v>35308750</v>
      </c>
      <c r="E17" s="24">
        <v>40838267</v>
      </c>
      <c r="F17" s="29">
        <v>35308749</v>
      </c>
      <c r="G17" s="30">
        <v>32175712</v>
      </c>
      <c r="H17" s="31">
        <v>32175712</v>
      </c>
      <c r="I17" s="26">
        <v>31506814</v>
      </c>
      <c r="J17" s="32">
        <v>35308750</v>
      </c>
      <c r="K17" s="30">
        <v>35308750</v>
      </c>
      <c r="L17" s="31">
        <v>35308750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27878863</v>
      </c>
      <c r="D25" s="41">
        <f t="shared" ref="D25:L25" si="1">SUM(D15:D24)</f>
        <v>35308750</v>
      </c>
      <c r="E25" s="42">
        <f t="shared" si="1"/>
        <v>40838267</v>
      </c>
      <c r="F25" s="43">
        <f t="shared" si="1"/>
        <v>35308749</v>
      </c>
      <c r="G25" s="41">
        <f t="shared" si="1"/>
        <v>32175712</v>
      </c>
      <c r="H25" s="42">
        <f t="shared" si="1"/>
        <v>32175712</v>
      </c>
      <c r="I25" s="44">
        <f t="shared" si="1"/>
        <v>31506814</v>
      </c>
      <c r="J25" s="45">
        <f t="shared" si="1"/>
        <v>35308750</v>
      </c>
      <c r="K25" s="41">
        <f t="shared" si="1"/>
        <v>35308750</v>
      </c>
      <c r="L25" s="42">
        <f t="shared" si="1"/>
        <v>35308750</v>
      </c>
    </row>
    <row r="26" spans="1:12" x14ac:dyDescent="0.25">
      <c r="A26" s="33" t="s">
        <v>42</v>
      </c>
      <c r="B26" s="34" t="s">
        <v>19</v>
      </c>
      <c r="C26" s="35">
        <f>+C13+C25</f>
        <v>27784014</v>
      </c>
      <c r="D26" s="35">
        <f t="shared" ref="D26:L26" si="2">+D13+D25</f>
        <v>35229271</v>
      </c>
      <c r="E26" s="36">
        <f t="shared" si="2"/>
        <v>74781509</v>
      </c>
      <c r="F26" s="37">
        <f t="shared" si="2"/>
        <v>57796174</v>
      </c>
      <c r="G26" s="35">
        <f t="shared" si="2"/>
        <v>81547306</v>
      </c>
      <c r="H26" s="36">
        <f t="shared" si="2"/>
        <v>81547306</v>
      </c>
      <c r="I26" s="38">
        <f t="shared" si="2"/>
        <v>63749419</v>
      </c>
      <c r="J26" s="39">
        <f t="shared" si="2"/>
        <v>71115201</v>
      </c>
      <c r="K26" s="35">
        <f t="shared" si="2"/>
        <v>117494363</v>
      </c>
      <c r="L26" s="36">
        <f t="shared" si="2"/>
        <v>159637769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620244</v>
      </c>
      <c r="K35" s="23">
        <v>1267776</v>
      </c>
      <c r="L35" s="24">
        <v>1943808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620244</v>
      </c>
      <c r="K37" s="35">
        <f t="shared" si="3"/>
        <v>1267776</v>
      </c>
      <c r="L37" s="36">
        <f t="shared" si="3"/>
        <v>1943808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620244</v>
      </c>
      <c r="K44" s="35">
        <f t="shared" si="5"/>
        <v>1267776</v>
      </c>
      <c r="L44" s="36">
        <f t="shared" si="5"/>
        <v>1943808</v>
      </c>
    </row>
    <row r="45" spans="1:12" x14ac:dyDescent="0.25">
      <c r="A45" s="47" t="s">
        <v>62</v>
      </c>
      <c r="B45" s="48" t="s">
        <v>63</v>
      </c>
      <c r="C45" s="49">
        <f>+C26-C44</f>
        <v>27784014</v>
      </c>
      <c r="D45" s="49">
        <f t="shared" ref="D45:L45" si="6">+D26-D44</f>
        <v>35229271</v>
      </c>
      <c r="E45" s="50">
        <f t="shared" si="6"/>
        <v>74781509</v>
      </c>
      <c r="F45" s="51">
        <f t="shared" si="6"/>
        <v>57796174</v>
      </c>
      <c r="G45" s="49">
        <f t="shared" si="6"/>
        <v>81547306</v>
      </c>
      <c r="H45" s="50">
        <f t="shared" si="6"/>
        <v>81547306</v>
      </c>
      <c r="I45" s="52">
        <f t="shared" si="6"/>
        <v>63749419</v>
      </c>
      <c r="J45" s="53">
        <f t="shared" si="6"/>
        <v>70494957</v>
      </c>
      <c r="K45" s="49">
        <f t="shared" si="6"/>
        <v>116226587</v>
      </c>
      <c r="L45" s="50">
        <f t="shared" si="6"/>
        <v>157693961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22487425</v>
      </c>
      <c r="G47" s="23">
        <v>33521983</v>
      </c>
      <c r="H47" s="24">
        <v>33521983</v>
      </c>
      <c r="I47" s="26">
        <v>0</v>
      </c>
      <c r="J47" s="27">
        <v>35186207</v>
      </c>
      <c r="K47" s="23">
        <v>80917837</v>
      </c>
      <c r="L47" s="24">
        <v>122385211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22487425</v>
      </c>
      <c r="G50" s="56">
        <f t="shared" si="7"/>
        <v>33521983</v>
      </c>
      <c r="H50" s="57">
        <f t="shared" si="7"/>
        <v>33521983</v>
      </c>
      <c r="I50" s="59">
        <f t="shared" si="7"/>
        <v>0</v>
      </c>
      <c r="J50" s="60">
        <f t="shared" si="7"/>
        <v>35186207</v>
      </c>
      <c r="K50" s="56">
        <f t="shared" si="7"/>
        <v>80917837</v>
      </c>
      <c r="L50" s="57">
        <f t="shared" si="7"/>
        <v>122385211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-205697</v>
      </c>
      <c r="D6" s="23">
        <v>-147806</v>
      </c>
      <c r="E6" s="24">
        <v>2318878</v>
      </c>
      <c r="F6" s="25">
        <v>4875450</v>
      </c>
      <c r="G6" s="23">
        <v>-3004869</v>
      </c>
      <c r="H6" s="24">
        <v>-3004869</v>
      </c>
      <c r="I6" s="26">
        <v>-69537</v>
      </c>
      <c r="J6" s="27">
        <v>6475348</v>
      </c>
      <c r="K6" s="23">
        <v>6889711</v>
      </c>
      <c r="L6" s="24">
        <v>7327065</v>
      </c>
    </row>
    <row r="7" spans="1:12" x14ac:dyDescent="0.25">
      <c r="A7" s="28" t="s">
        <v>22</v>
      </c>
      <c r="B7" s="22" t="s">
        <v>9</v>
      </c>
      <c r="C7" s="23">
        <v>4373592</v>
      </c>
      <c r="D7" s="23">
        <v>3200965</v>
      </c>
      <c r="E7" s="24">
        <v>4362256</v>
      </c>
      <c r="F7" s="25">
        <v>-286827</v>
      </c>
      <c r="G7" s="23">
        <v>0</v>
      </c>
      <c r="H7" s="24">
        <v>0</v>
      </c>
      <c r="I7" s="26">
        <v>1720785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-1630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40095</v>
      </c>
      <c r="K11" s="30">
        <v>40496</v>
      </c>
      <c r="L11" s="31">
        <v>42116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4167895</v>
      </c>
      <c r="D13" s="35">
        <f t="shared" ref="D13:L13" si="0">SUM(D6:D12)</f>
        <v>3051529</v>
      </c>
      <c r="E13" s="36">
        <f t="shared" si="0"/>
        <v>6681134</v>
      </c>
      <c r="F13" s="37">
        <f t="shared" si="0"/>
        <v>4588623</v>
      </c>
      <c r="G13" s="35">
        <f t="shared" si="0"/>
        <v>-3004869</v>
      </c>
      <c r="H13" s="36">
        <f t="shared" si="0"/>
        <v>-3004869</v>
      </c>
      <c r="I13" s="38">
        <f t="shared" si="0"/>
        <v>1651248</v>
      </c>
      <c r="J13" s="39">
        <f t="shared" si="0"/>
        <v>6515443</v>
      </c>
      <c r="K13" s="35">
        <f t="shared" si="0"/>
        <v>6930207</v>
      </c>
      <c r="L13" s="36">
        <f t="shared" si="0"/>
        <v>7369181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31149736</v>
      </c>
      <c r="F17" s="29">
        <v>-1698614</v>
      </c>
      <c r="G17" s="30">
        <v>-2174675</v>
      </c>
      <c r="H17" s="31">
        <v>-2174675</v>
      </c>
      <c r="I17" s="26">
        <v>1948719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31149736</v>
      </c>
      <c r="F25" s="43">
        <f t="shared" si="1"/>
        <v>-1698614</v>
      </c>
      <c r="G25" s="41">
        <f t="shared" si="1"/>
        <v>-2174675</v>
      </c>
      <c r="H25" s="42">
        <f t="shared" si="1"/>
        <v>-2174675</v>
      </c>
      <c r="I25" s="44">
        <f t="shared" si="1"/>
        <v>1948719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4167895</v>
      </c>
      <c r="D26" s="35">
        <f t="shared" ref="D26:L26" si="2">+D13+D25</f>
        <v>3051529</v>
      </c>
      <c r="E26" s="36">
        <f t="shared" si="2"/>
        <v>37830870</v>
      </c>
      <c r="F26" s="37">
        <f t="shared" si="2"/>
        <v>2890009</v>
      </c>
      <c r="G26" s="35">
        <f t="shared" si="2"/>
        <v>-5179544</v>
      </c>
      <c r="H26" s="36">
        <f t="shared" si="2"/>
        <v>-5179544</v>
      </c>
      <c r="I26" s="38">
        <f t="shared" si="2"/>
        <v>3599967</v>
      </c>
      <c r="J26" s="39">
        <f t="shared" si="2"/>
        <v>6515443</v>
      </c>
      <c r="K26" s="35">
        <f t="shared" si="2"/>
        <v>6930207</v>
      </c>
      <c r="L26" s="36">
        <f t="shared" si="2"/>
        <v>7369181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2174098</v>
      </c>
      <c r="D32" s="23">
        <v>2221392</v>
      </c>
      <c r="E32" s="24">
        <v>1739813</v>
      </c>
      <c r="F32" s="25">
        <v>108426689</v>
      </c>
      <c r="G32" s="23">
        <v>0</v>
      </c>
      <c r="H32" s="24">
        <v>0</v>
      </c>
      <c r="I32" s="26">
        <v>2730645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-114013</v>
      </c>
      <c r="H35" s="24">
        <v>-114013</v>
      </c>
      <c r="I35" s="26">
        <v>0</v>
      </c>
      <c r="J35" s="27">
        <v>658172</v>
      </c>
      <c r="K35" s="23">
        <v>697663</v>
      </c>
      <c r="L35" s="24">
        <v>739522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2174098</v>
      </c>
      <c r="D37" s="35">
        <f t="shared" ref="D37:L37" si="3">SUM(D29:D36)</f>
        <v>2221392</v>
      </c>
      <c r="E37" s="36">
        <f t="shared" si="3"/>
        <v>1739813</v>
      </c>
      <c r="F37" s="37">
        <f t="shared" si="3"/>
        <v>108426689</v>
      </c>
      <c r="G37" s="35">
        <f t="shared" si="3"/>
        <v>-114013</v>
      </c>
      <c r="H37" s="36">
        <f t="shared" si="3"/>
        <v>-114013</v>
      </c>
      <c r="I37" s="38">
        <f t="shared" si="3"/>
        <v>2730645</v>
      </c>
      <c r="J37" s="39">
        <f t="shared" si="3"/>
        <v>658172</v>
      </c>
      <c r="K37" s="35">
        <f t="shared" si="3"/>
        <v>697663</v>
      </c>
      <c r="L37" s="36">
        <f t="shared" si="3"/>
        <v>739522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2174098</v>
      </c>
      <c r="D44" s="35">
        <f t="shared" ref="D44:L44" si="5">+D37+D43</f>
        <v>2221392</v>
      </c>
      <c r="E44" s="36">
        <f t="shared" si="5"/>
        <v>1739813</v>
      </c>
      <c r="F44" s="37">
        <f t="shared" si="5"/>
        <v>108426689</v>
      </c>
      <c r="G44" s="35">
        <f t="shared" si="5"/>
        <v>-114013</v>
      </c>
      <c r="H44" s="36">
        <f t="shared" si="5"/>
        <v>-114013</v>
      </c>
      <c r="I44" s="38">
        <f t="shared" si="5"/>
        <v>2730645</v>
      </c>
      <c r="J44" s="39">
        <f t="shared" si="5"/>
        <v>658172</v>
      </c>
      <c r="K44" s="35">
        <f t="shared" si="5"/>
        <v>697663</v>
      </c>
      <c r="L44" s="36">
        <f t="shared" si="5"/>
        <v>739522</v>
      </c>
    </row>
    <row r="45" spans="1:12" x14ac:dyDescent="0.25">
      <c r="A45" s="47" t="s">
        <v>62</v>
      </c>
      <c r="B45" s="48" t="s">
        <v>63</v>
      </c>
      <c r="C45" s="49">
        <f>+C26-C44</f>
        <v>1993797</v>
      </c>
      <c r="D45" s="49">
        <f t="shared" ref="D45:L45" si="6">+D26-D44</f>
        <v>830137</v>
      </c>
      <c r="E45" s="50">
        <f t="shared" si="6"/>
        <v>36091057</v>
      </c>
      <c r="F45" s="51">
        <f t="shared" si="6"/>
        <v>-105536680</v>
      </c>
      <c r="G45" s="49">
        <f t="shared" si="6"/>
        <v>-5065531</v>
      </c>
      <c r="H45" s="50">
        <f t="shared" si="6"/>
        <v>-5065531</v>
      </c>
      <c r="I45" s="52">
        <f t="shared" si="6"/>
        <v>869322</v>
      </c>
      <c r="J45" s="53">
        <f t="shared" si="6"/>
        <v>5857271</v>
      </c>
      <c r="K45" s="49">
        <f t="shared" si="6"/>
        <v>6232544</v>
      </c>
      <c r="L45" s="50">
        <f t="shared" si="6"/>
        <v>6629659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73226</v>
      </c>
      <c r="D6" s="23">
        <v>14038784</v>
      </c>
      <c r="E6" s="24">
        <v>9562819</v>
      </c>
      <c r="F6" s="25">
        <v>21969978</v>
      </c>
      <c r="G6" s="23">
        <v>20677626</v>
      </c>
      <c r="H6" s="24">
        <v>20677626</v>
      </c>
      <c r="I6" s="26">
        <v>0</v>
      </c>
      <c r="J6" s="27">
        <v>1509763</v>
      </c>
      <c r="K6" s="23">
        <v>1544886</v>
      </c>
      <c r="L6" s="24">
        <v>1730744</v>
      </c>
    </row>
    <row r="7" spans="1:12" x14ac:dyDescent="0.25">
      <c r="A7" s="28" t="s">
        <v>22</v>
      </c>
      <c r="B7" s="22" t="s">
        <v>9</v>
      </c>
      <c r="C7" s="23">
        <v>16695193</v>
      </c>
      <c r="D7" s="23">
        <v>5131457</v>
      </c>
      <c r="E7" s="24">
        <v>6373360</v>
      </c>
      <c r="F7" s="25">
        <v>3627055</v>
      </c>
      <c r="G7" s="23">
        <v>4919407</v>
      </c>
      <c r="H7" s="24">
        <v>4919407</v>
      </c>
      <c r="I7" s="26">
        <v>6468911</v>
      </c>
      <c r="J7" s="27">
        <v>-316250</v>
      </c>
      <c r="K7" s="23">
        <v>-347876</v>
      </c>
      <c r="L7" s="24">
        <v>-382664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-20246</v>
      </c>
      <c r="D10" s="23">
        <v>-15250</v>
      </c>
      <c r="E10" s="24">
        <v>-15591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-1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35063</v>
      </c>
      <c r="K11" s="30">
        <v>36640</v>
      </c>
      <c r="L11" s="31">
        <v>37557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16748173</v>
      </c>
      <c r="D13" s="35">
        <f t="shared" ref="D13:L13" si="0">SUM(D6:D12)</f>
        <v>19154991</v>
      </c>
      <c r="E13" s="36">
        <f t="shared" si="0"/>
        <v>15920588</v>
      </c>
      <c r="F13" s="37">
        <f t="shared" si="0"/>
        <v>25597033</v>
      </c>
      <c r="G13" s="35">
        <f t="shared" si="0"/>
        <v>25597033</v>
      </c>
      <c r="H13" s="36">
        <f t="shared" si="0"/>
        <v>25597033</v>
      </c>
      <c r="I13" s="38">
        <f t="shared" si="0"/>
        <v>6468911</v>
      </c>
      <c r="J13" s="39">
        <f t="shared" si="0"/>
        <v>1228576</v>
      </c>
      <c r="K13" s="35">
        <f t="shared" si="0"/>
        <v>1233650</v>
      </c>
      <c r="L13" s="36">
        <f t="shared" si="0"/>
        <v>1385636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14888670</v>
      </c>
      <c r="E17" s="24">
        <v>-4098479</v>
      </c>
      <c r="F17" s="29">
        <v>-26587574</v>
      </c>
      <c r="G17" s="30">
        <v>-26587574</v>
      </c>
      <c r="H17" s="31">
        <v>-26587574</v>
      </c>
      <c r="I17" s="26">
        <v>-3943544</v>
      </c>
      <c r="J17" s="32">
        <v>-26587574</v>
      </c>
      <c r="K17" s="30">
        <v>-26587574</v>
      </c>
      <c r="L17" s="31">
        <v>-26587574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14888670</v>
      </c>
      <c r="E25" s="42">
        <f t="shared" si="1"/>
        <v>-4098479</v>
      </c>
      <c r="F25" s="43">
        <f t="shared" si="1"/>
        <v>-26587574</v>
      </c>
      <c r="G25" s="41">
        <f t="shared" si="1"/>
        <v>-26587574</v>
      </c>
      <c r="H25" s="42">
        <f t="shared" si="1"/>
        <v>-26587574</v>
      </c>
      <c r="I25" s="44">
        <f t="shared" si="1"/>
        <v>-3943544</v>
      </c>
      <c r="J25" s="45">
        <f t="shared" si="1"/>
        <v>-26587574</v>
      </c>
      <c r="K25" s="41">
        <f t="shared" si="1"/>
        <v>-26587574</v>
      </c>
      <c r="L25" s="42">
        <f t="shared" si="1"/>
        <v>-26587574</v>
      </c>
    </row>
    <row r="26" spans="1:12" x14ac:dyDescent="0.25">
      <c r="A26" s="33" t="s">
        <v>42</v>
      </c>
      <c r="B26" s="34" t="s">
        <v>19</v>
      </c>
      <c r="C26" s="35">
        <f>+C13+C25</f>
        <v>16748173</v>
      </c>
      <c r="D26" s="35">
        <f t="shared" ref="D26:L26" si="2">+D13+D25</f>
        <v>34043661</v>
      </c>
      <c r="E26" s="36">
        <f t="shared" si="2"/>
        <v>11822109</v>
      </c>
      <c r="F26" s="37">
        <f t="shared" si="2"/>
        <v>-990541</v>
      </c>
      <c r="G26" s="35">
        <f t="shared" si="2"/>
        <v>-990541</v>
      </c>
      <c r="H26" s="36">
        <f t="shared" si="2"/>
        <v>-990541</v>
      </c>
      <c r="I26" s="38">
        <f t="shared" si="2"/>
        <v>2525367</v>
      </c>
      <c r="J26" s="39">
        <f t="shared" si="2"/>
        <v>-25358998</v>
      </c>
      <c r="K26" s="35">
        <f t="shared" si="2"/>
        <v>-25353924</v>
      </c>
      <c r="L26" s="36">
        <f t="shared" si="2"/>
        <v>-25201938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9018282</v>
      </c>
      <c r="D32" s="23">
        <v>7782585</v>
      </c>
      <c r="E32" s="24">
        <v>5731395</v>
      </c>
      <c r="F32" s="25">
        <v>-21030980</v>
      </c>
      <c r="G32" s="23">
        <v>-41359512</v>
      </c>
      <c r="H32" s="24">
        <v>-41359512</v>
      </c>
      <c r="I32" s="26">
        <v>-25671827</v>
      </c>
      <c r="J32" s="27">
        <v>0</v>
      </c>
      <c r="K32" s="23">
        <v>0</v>
      </c>
      <c r="L32" s="24">
        <v>-6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-805154</v>
      </c>
      <c r="K35" s="23">
        <v>-843656</v>
      </c>
      <c r="L35" s="24">
        <v>-868150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9018282</v>
      </c>
      <c r="D37" s="35">
        <f t="shared" ref="D37:L37" si="3">SUM(D29:D36)</f>
        <v>7782585</v>
      </c>
      <c r="E37" s="36">
        <f t="shared" si="3"/>
        <v>5731395</v>
      </c>
      <c r="F37" s="37">
        <f t="shared" si="3"/>
        <v>-21030980</v>
      </c>
      <c r="G37" s="35">
        <f t="shared" si="3"/>
        <v>-41359512</v>
      </c>
      <c r="H37" s="36">
        <f t="shared" si="3"/>
        <v>-41359512</v>
      </c>
      <c r="I37" s="38">
        <f t="shared" si="3"/>
        <v>-25671827</v>
      </c>
      <c r="J37" s="39">
        <f t="shared" si="3"/>
        <v>-805154</v>
      </c>
      <c r="K37" s="35">
        <f t="shared" si="3"/>
        <v>-843656</v>
      </c>
      <c r="L37" s="36">
        <f t="shared" si="3"/>
        <v>-868156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9018282</v>
      </c>
      <c r="D44" s="35">
        <f t="shared" ref="D44:L44" si="5">+D37+D43</f>
        <v>7782585</v>
      </c>
      <c r="E44" s="36">
        <f t="shared" si="5"/>
        <v>5731395</v>
      </c>
      <c r="F44" s="37">
        <f t="shared" si="5"/>
        <v>-21030980</v>
      </c>
      <c r="G44" s="35">
        <f t="shared" si="5"/>
        <v>-41359512</v>
      </c>
      <c r="H44" s="36">
        <f t="shared" si="5"/>
        <v>-41359512</v>
      </c>
      <c r="I44" s="38">
        <f t="shared" si="5"/>
        <v>-25671827</v>
      </c>
      <c r="J44" s="39">
        <f t="shared" si="5"/>
        <v>-805154</v>
      </c>
      <c r="K44" s="35">
        <f t="shared" si="5"/>
        <v>-843656</v>
      </c>
      <c r="L44" s="36">
        <f t="shared" si="5"/>
        <v>-868156</v>
      </c>
    </row>
    <row r="45" spans="1:12" x14ac:dyDescent="0.25">
      <c r="A45" s="47" t="s">
        <v>62</v>
      </c>
      <c r="B45" s="48" t="s">
        <v>63</v>
      </c>
      <c r="C45" s="49">
        <f>+C26-C44</f>
        <v>7729891</v>
      </c>
      <c r="D45" s="49">
        <f t="shared" ref="D45:L45" si="6">+D26-D44</f>
        <v>26261076</v>
      </c>
      <c r="E45" s="50">
        <f t="shared" si="6"/>
        <v>6090714</v>
      </c>
      <c r="F45" s="51">
        <f t="shared" si="6"/>
        <v>20040439</v>
      </c>
      <c r="G45" s="49">
        <f t="shared" si="6"/>
        <v>40368971</v>
      </c>
      <c r="H45" s="50">
        <f t="shared" si="6"/>
        <v>40368971</v>
      </c>
      <c r="I45" s="52">
        <f t="shared" si="6"/>
        <v>28197194</v>
      </c>
      <c r="J45" s="53">
        <f t="shared" si="6"/>
        <v>-24553844</v>
      </c>
      <c r="K45" s="49">
        <f t="shared" si="6"/>
        <v>-24510268</v>
      </c>
      <c r="L45" s="50">
        <f t="shared" si="6"/>
        <v>-24333782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-4392504</v>
      </c>
      <c r="H6" s="24">
        <v>-4392504</v>
      </c>
      <c r="I6" s="26">
        <v>-410467</v>
      </c>
      <c r="J6" s="27">
        <v>-6177557</v>
      </c>
      <c r="K6" s="23">
        <v>-12790786</v>
      </c>
      <c r="L6" s="24">
        <v>-19769214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14275326</v>
      </c>
      <c r="H7" s="24">
        <v>14275326</v>
      </c>
      <c r="I7" s="26">
        <v>16463127</v>
      </c>
      <c r="J7" s="27">
        <v>15775902</v>
      </c>
      <c r="K7" s="23">
        <v>17837738</v>
      </c>
      <c r="L7" s="24">
        <v>19951120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9882822</v>
      </c>
      <c r="H13" s="36">
        <f t="shared" si="0"/>
        <v>9882822</v>
      </c>
      <c r="I13" s="38">
        <f t="shared" si="0"/>
        <v>16052660</v>
      </c>
      <c r="J13" s="39">
        <f t="shared" si="0"/>
        <v>9598345</v>
      </c>
      <c r="K13" s="35">
        <f t="shared" si="0"/>
        <v>5046952</v>
      </c>
      <c r="L13" s="36">
        <f t="shared" si="0"/>
        <v>181906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-1141660</v>
      </c>
      <c r="H17" s="31">
        <v>-1141660</v>
      </c>
      <c r="I17" s="26">
        <v>0</v>
      </c>
      <c r="J17" s="32">
        <v>-1153076</v>
      </c>
      <c r="K17" s="30">
        <v>-2317683</v>
      </c>
      <c r="L17" s="31">
        <v>-3493936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-1141660</v>
      </c>
      <c r="H25" s="42">
        <f t="shared" si="1"/>
        <v>-1141660</v>
      </c>
      <c r="I25" s="44">
        <f t="shared" si="1"/>
        <v>0</v>
      </c>
      <c r="J25" s="45">
        <f t="shared" si="1"/>
        <v>-1153076</v>
      </c>
      <c r="K25" s="41">
        <f t="shared" si="1"/>
        <v>-2317683</v>
      </c>
      <c r="L25" s="42">
        <f t="shared" si="1"/>
        <v>-3493936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8741162</v>
      </c>
      <c r="H26" s="36">
        <f t="shared" si="2"/>
        <v>8741162</v>
      </c>
      <c r="I26" s="38">
        <f t="shared" si="2"/>
        <v>16052660</v>
      </c>
      <c r="J26" s="39">
        <f t="shared" si="2"/>
        <v>8445269</v>
      </c>
      <c r="K26" s="35">
        <f t="shared" si="2"/>
        <v>2729269</v>
      </c>
      <c r="L26" s="36">
        <f t="shared" si="2"/>
        <v>-3312030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8741162</v>
      </c>
      <c r="H45" s="50">
        <f t="shared" si="6"/>
        <v>8741162</v>
      </c>
      <c r="I45" s="52">
        <f t="shared" si="6"/>
        <v>16052660</v>
      </c>
      <c r="J45" s="53">
        <f t="shared" si="6"/>
        <v>8445269</v>
      </c>
      <c r="K45" s="49">
        <f t="shared" si="6"/>
        <v>2729269</v>
      </c>
      <c r="L45" s="50">
        <f t="shared" si="6"/>
        <v>-3312030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-20069322</v>
      </c>
      <c r="D47" s="23">
        <v>-21209774</v>
      </c>
      <c r="E47" s="24">
        <v>-28950737</v>
      </c>
      <c r="F47" s="25">
        <v>-16123091</v>
      </c>
      <c r="G47" s="23">
        <v>-34012424</v>
      </c>
      <c r="H47" s="24">
        <v>-34012424</v>
      </c>
      <c r="I47" s="26">
        <v>-28950737</v>
      </c>
      <c r="J47" s="27">
        <v>-39370007</v>
      </c>
      <c r="K47" s="23">
        <v>-45086007</v>
      </c>
      <c r="L47" s="24">
        <v>-51127306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-20069322</v>
      </c>
      <c r="D50" s="56">
        <f t="shared" ref="D50:L50" si="7">SUM(D47:D49)</f>
        <v>-21209774</v>
      </c>
      <c r="E50" s="57">
        <f t="shared" si="7"/>
        <v>-28950737</v>
      </c>
      <c r="F50" s="58">
        <f t="shared" si="7"/>
        <v>-16123091</v>
      </c>
      <c r="G50" s="56">
        <f t="shared" si="7"/>
        <v>-34012424</v>
      </c>
      <c r="H50" s="57">
        <f t="shared" si="7"/>
        <v>-34012424</v>
      </c>
      <c r="I50" s="59">
        <f t="shared" si="7"/>
        <v>-28950737</v>
      </c>
      <c r="J50" s="60">
        <f t="shared" si="7"/>
        <v>-39370007</v>
      </c>
      <c r="K50" s="56">
        <f t="shared" si="7"/>
        <v>-45086007</v>
      </c>
      <c r="L50" s="57">
        <f t="shared" si="7"/>
        <v>-51127306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1977455</v>
      </c>
      <c r="D17" s="23">
        <v>-528198</v>
      </c>
      <c r="E17" s="24">
        <v>646749</v>
      </c>
      <c r="F17" s="29">
        <v>-938088</v>
      </c>
      <c r="G17" s="30">
        <v>436903</v>
      </c>
      <c r="H17" s="31">
        <v>436903</v>
      </c>
      <c r="I17" s="26">
        <v>52637</v>
      </c>
      <c r="J17" s="32">
        <v>227057</v>
      </c>
      <c r="K17" s="30">
        <v>18011</v>
      </c>
      <c r="L17" s="31">
        <v>-191035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1977455</v>
      </c>
      <c r="D25" s="41">
        <f t="shared" ref="D25:L25" si="1">SUM(D15:D24)</f>
        <v>-528198</v>
      </c>
      <c r="E25" s="42">
        <f t="shared" si="1"/>
        <v>646749</v>
      </c>
      <c r="F25" s="43">
        <f t="shared" si="1"/>
        <v>-938088</v>
      </c>
      <c r="G25" s="41">
        <f t="shared" si="1"/>
        <v>436903</v>
      </c>
      <c r="H25" s="42">
        <f t="shared" si="1"/>
        <v>436903</v>
      </c>
      <c r="I25" s="44">
        <f t="shared" si="1"/>
        <v>52637</v>
      </c>
      <c r="J25" s="45">
        <f t="shared" si="1"/>
        <v>227057</v>
      </c>
      <c r="K25" s="41">
        <f t="shared" si="1"/>
        <v>18011</v>
      </c>
      <c r="L25" s="42">
        <f t="shared" si="1"/>
        <v>-191035</v>
      </c>
    </row>
    <row r="26" spans="1:12" x14ac:dyDescent="0.25">
      <c r="A26" s="33" t="s">
        <v>42</v>
      </c>
      <c r="B26" s="34" t="s">
        <v>19</v>
      </c>
      <c r="C26" s="35">
        <f>+C13+C25</f>
        <v>1977455</v>
      </c>
      <c r="D26" s="35">
        <f t="shared" ref="D26:L26" si="2">+D13+D25</f>
        <v>-528198</v>
      </c>
      <c r="E26" s="36">
        <f t="shared" si="2"/>
        <v>646749</v>
      </c>
      <c r="F26" s="37">
        <f t="shared" si="2"/>
        <v>-938088</v>
      </c>
      <c r="G26" s="35">
        <f t="shared" si="2"/>
        <v>436903</v>
      </c>
      <c r="H26" s="36">
        <f t="shared" si="2"/>
        <v>436903</v>
      </c>
      <c r="I26" s="38">
        <f t="shared" si="2"/>
        <v>52637</v>
      </c>
      <c r="J26" s="39">
        <f t="shared" si="2"/>
        <v>227057</v>
      </c>
      <c r="K26" s="35">
        <f t="shared" si="2"/>
        <v>18011</v>
      </c>
      <c r="L26" s="36">
        <f t="shared" si="2"/>
        <v>-191035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1977455</v>
      </c>
      <c r="D45" s="49">
        <f t="shared" ref="D45:L45" si="6">+D26-D44</f>
        <v>-528198</v>
      </c>
      <c r="E45" s="50">
        <f t="shared" si="6"/>
        <v>646749</v>
      </c>
      <c r="F45" s="51">
        <f t="shared" si="6"/>
        <v>-938088</v>
      </c>
      <c r="G45" s="49">
        <f t="shared" si="6"/>
        <v>436903</v>
      </c>
      <c r="H45" s="50">
        <f t="shared" si="6"/>
        <v>436903</v>
      </c>
      <c r="I45" s="52">
        <f t="shared" si="6"/>
        <v>52637</v>
      </c>
      <c r="J45" s="53">
        <f t="shared" si="6"/>
        <v>227057</v>
      </c>
      <c r="K45" s="49">
        <f t="shared" si="6"/>
        <v>18011</v>
      </c>
      <c r="L45" s="50">
        <f t="shared" si="6"/>
        <v>-191035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-15320048</v>
      </c>
      <c r="D47" s="23">
        <v>-17501853</v>
      </c>
      <c r="E47" s="24">
        <v>-18024916</v>
      </c>
      <c r="F47" s="25">
        <v>-25474265</v>
      </c>
      <c r="G47" s="23">
        <v>-28839411</v>
      </c>
      <c r="H47" s="24">
        <v>-28839411</v>
      </c>
      <c r="I47" s="26">
        <v>-26429115</v>
      </c>
      <c r="J47" s="27">
        <v>-27806305</v>
      </c>
      <c r="K47" s="23">
        <v>-44417337</v>
      </c>
      <c r="L47" s="24">
        <v>-62710192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-15320048</v>
      </c>
      <c r="D50" s="56">
        <f t="shared" ref="D50:L50" si="7">SUM(D47:D49)</f>
        <v>-17501853</v>
      </c>
      <c r="E50" s="57">
        <f t="shared" si="7"/>
        <v>-18024916</v>
      </c>
      <c r="F50" s="58">
        <f t="shared" si="7"/>
        <v>-25474265</v>
      </c>
      <c r="G50" s="56">
        <f t="shared" si="7"/>
        <v>-28839411</v>
      </c>
      <c r="H50" s="57">
        <f t="shared" si="7"/>
        <v>-28839411</v>
      </c>
      <c r="I50" s="59">
        <f t="shared" si="7"/>
        <v>-26429115</v>
      </c>
      <c r="J50" s="60">
        <f t="shared" si="7"/>
        <v>-27806305</v>
      </c>
      <c r="K50" s="56">
        <f t="shared" si="7"/>
        <v>-44417337</v>
      </c>
      <c r="L50" s="57">
        <f t="shared" si="7"/>
        <v>-62710192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-1400000</v>
      </c>
      <c r="H6" s="24">
        <v>-1400000</v>
      </c>
      <c r="I6" s="26">
        <v>0</v>
      </c>
      <c r="J6" s="27">
        <v>5038231</v>
      </c>
      <c r="K6" s="23">
        <v>5194069</v>
      </c>
      <c r="L6" s="24">
        <v>5487762</v>
      </c>
    </row>
    <row r="7" spans="1:12" x14ac:dyDescent="0.25">
      <c r="A7" s="28" t="s">
        <v>22</v>
      </c>
      <c r="B7" s="22" t="s">
        <v>9</v>
      </c>
      <c r="C7" s="23">
        <v>1546581</v>
      </c>
      <c r="D7" s="23">
        <v>513335</v>
      </c>
      <c r="E7" s="24">
        <v>502353</v>
      </c>
      <c r="F7" s="25">
        <v>-122715</v>
      </c>
      <c r="G7" s="23">
        <v>-133696</v>
      </c>
      <c r="H7" s="24">
        <v>-133696</v>
      </c>
      <c r="I7" s="26">
        <v>559533</v>
      </c>
      <c r="J7" s="27">
        <v>507334</v>
      </c>
      <c r="K7" s="23">
        <v>-137047</v>
      </c>
      <c r="L7" s="24">
        <v>-115714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153224</v>
      </c>
      <c r="K11" s="30">
        <v>159353</v>
      </c>
      <c r="L11" s="31">
        <v>160119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16</v>
      </c>
    </row>
    <row r="13" spans="1:12" x14ac:dyDescent="0.25">
      <c r="A13" s="33" t="s">
        <v>29</v>
      </c>
      <c r="B13" s="34" t="s">
        <v>19</v>
      </c>
      <c r="C13" s="35">
        <f>SUM(C6:C12)</f>
        <v>1546581</v>
      </c>
      <c r="D13" s="35">
        <f t="shared" ref="D13:L13" si="0">SUM(D6:D12)</f>
        <v>513335</v>
      </c>
      <c r="E13" s="36">
        <f t="shared" si="0"/>
        <v>502353</v>
      </c>
      <c r="F13" s="37">
        <f t="shared" si="0"/>
        <v>-122715</v>
      </c>
      <c r="G13" s="35">
        <f t="shared" si="0"/>
        <v>-1533696</v>
      </c>
      <c r="H13" s="36">
        <f t="shared" si="0"/>
        <v>-1533696</v>
      </c>
      <c r="I13" s="38">
        <f t="shared" si="0"/>
        <v>559533</v>
      </c>
      <c r="J13" s="39">
        <f t="shared" si="0"/>
        <v>5698789</v>
      </c>
      <c r="K13" s="35">
        <f t="shared" si="0"/>
        <v>5216375</v>
      </c>
      <c r="L13" s="36">
        <f t="shared" si="0"/>
        <v>5532183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2733363</v>
      </c>
      <c r="D17" s="23">
        <v>-394232</v>
      </c>
      <c r="E17" s="24">
        <v>-2158194</v>
      </c>
      <c r="F17" s="29">
        <v>0</v>
      </c>
      <c r="G17" s="30">
        <v>-8830102</v>
      </c>
      <c r="H17" s="31">
        <v>-8830102</v>
      </c>
      <c r="I17" s="26">
        <v>-1984487</v>
      </c>
      <c r="J17" s="32">
        <v>1200000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2733363</v>
      </c>
      <c r="D25" s="41">
        <f t="shared" ref="D25:L25" si="1">SUM(D15:D24)</f>
        <v>-394232</v>
      </c>
      <c r="E25" s="42">
        <f t="shared" si="1"/>
        <v>-2158194</v>
      </c>
      <c r="F25" s="43">
        <f t="shared" si="1"/>
        <v>0</v>
      </c>
      <c r="G25" s="41">
        <f t="shared" si="1"/>
        <v>-8830102</v>
      </c>
      <c r="H25" s="42">
        <f t="shared" si="1"/>
        <v>-8830102</v>
      </c>
      <c r="I25" s="44">
        <f t="shared" si="1"/>
        <v>-1984487</v>
      </c>
      <c r="J25" s="45">
        <f t="shared" si="1"/>
        <v>1200000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4279944</v>
      </c>
      <c r="D26" s="35">
        <f t="shared" ref="D26:L26" si="2">+D13+D25</f>
        <v>119103</v>
      </c>
      <c r="E26" s="36">
        <f t="shared" si="2"/>
        <v>-1655841</v>
      </c>
      <c r="F26" s="37">
        <f t="shared" si="2"/>
        <v>-122715</v>
      </c>
      <c r="G26" s="35">
        <f t="shared" si="2"/>
        <v>-10363798</v>
      </c>
      <c r="H26" s="36">
        <f t="shared" si="2"/>
        <v>-10363798</v>
      </c>
      <c r="I26" s="38">
        <f t="shared" si="2"/>
        <v>-1424954</v>
      </c>
      <c r="J26" s="39">
        <f t="shared" si="2"/>
        <v>6898789</v>
      </c>
      <c r="K26" s="35">
        <f t="shared" si="2"/>
        <v>5216375</v>
      </c>
      <c r="L26" s="36">
        <f t="shared" si="2"/>
        <v>5532183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3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1164</v>
      </c>
      <c r="J32" s="27">
        <v>0</v>
      </c>
      <c r="K32" s="23">
        <v>-1384305</v>
      </c>
      <c r="L32" s="24">
        <v>-1914545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12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253571</v>
      </c>
      <c r="K35" s="23">
        <v>263715</v>
      </c>
      <c r="L35" s="24">
        <v>264981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1164</v>
      </c>
      <c r="J37" s="39">
        <f t="shared" si="3"/>
        <v>253571</v>
      </c>
      <c r="K37" s="35">
        <f t="shared" si="3"/>
        <v>-1120590</v>
      </c>
      <c r="L37" s="36">
        <f t="shared" si="3"/>
        <v>-1649549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38950894</v>
      </c>
      <c r="F40" s="25">
        <v>36200788</v>
      </c>
      <c r="G40" s="23">
        <v>38950895</v>
      </c>
      <c r="H40" s="24">
        <v>38950895</v>
      </c>
      <c r="I40" s="26">
        <v>47190365</v>
      </c>
      <c r="J40" s="27">
        <v>36200788</v>
      </c>
      <c r="K40" s="23">
        <v>37648820</v>
      </c>
      <c r="L40" s="24">
        <v>39154773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10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38950894</v>
      </c>
      <c r="F43" s="43">
        <f t="shared" si="4"/>
        <v>36200788</v>
      </c>
      <c r="G43" s="41">
        <f t="shared" si="4"/>
        <v>38950895</v>
      </c>
      <c r="H43" s="42">
        <f t="shared" si="4"/>
        <v>38950895</v>
      </c>
      <c r="I43" s="43">
        <f t="shared" si="4"/>
        <v>47190365</v>
      </c>
      <c r="J43" s="45">
        <f t="shared" si="4"/>
        <v>36200788</v>
      </c>
      <c r="K43" s="41">
        <f t="shared" si="4"/>
        <v>37648820</v>
      </c>
      <c r="L43" s="42">
        <f t="shared" si="4"/>
        <v>39154783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38950894</v>
      </c>
      <c r="F44" s="37">
        <f t="shared" si="5"/>
        <v>36200788</v>
      </c>
      <c r="G44" s="35">
        <f t="shared" si="5"/>
        <v>38950895</v>
      </c>
      <c r="H44" s="36">
        <f t="shared" si="5"/>
        <v>38950895</v>
      </c>
      <c r="I44" s="38">
        <f t="shared" si="5"/>
        <v>47191529</v>
      </c>
      <c r="J44" s="39">
        <f t="shared" si="5"/>
        <v>36454359</v>
      </c>
      <c r="K44" s="35">
        <f t="shared" si="5"/>
        <v>36528230</v>
      </c>
      <c r="L44" s="36">
        <f t="shared" si="5"/>
        <v>37505234</v>
      </c>
    </row>
    <row r="45" spans="1:12" x14ac:dyDescent="0.25">
      <c r="A45" s="47" t="s">
        <v>62</v>
      </c>
      <c r="B45" s="48" t="s">
        <v>63</v>
      </c>
      <c r="C45" s="49">
        <f>+C26-C44</f>
        <v>4279944</v>
      </c>
      <c r="D45" s="49">
        <f t="shared" ref="D45:L45" si="6">+D26-D44</f>
        <v>119103</v>
      </c>
      <c r="E45" s="50">
        <f t="shared" si="6"/>
        <v>-40606735</v>
      </c>
      <c r="F45" s="51">
        <f t="shared" si="6"/>
        <v>-36323503</v>
      </c>
      <c r="G45" s="49">
        <f t="shared" si="6"/>
        <v>-49314693</v>
      </c>
      <c r="H45" s="50">
        <f t="shared" si="6"/>
        <v>-49314693</v>
      </c>
      <c r="I45" s="52">
        <f t="shared" si="6"/>
        <v>-48616483</v>
      </c>
      <c r="J45" s="53">
        <f t="shared" si="6"/>
        <v>-29555570</v>
      </c>
      <c r="K45" s="49">
        <f t="shared" si="6"/>
        <v>-31311855</v>
      </c>
      <c r="L45" s="50">
        <f t="shared" si="6"/>
        <v>-31973051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-12296</v>
      </c>
      <c r="D47" s="23">
        <v>-3300694</v>
      </c>
      <c r="E47" s="24">
        <v>0</v>
      </c>
      <c r="F47" s="25">
        <v>0</v>
      </c>
      <c r="G47" s="23">
        <v>1</v>
      </c>
      <c r="H47" s="24">
        <v>1</v>
      </c>
      <c r="I47" s="26">
        <v>-16240</v>
      </c>
      <c r="J47" s="27">
        <v>0</v>
      </c>
      <c r="K47" s="23">
        <v>0</v>
      </c>
      <c r="L47" s="24">
        <v>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-12296</v>
      </c>
      <c r="D50" s="56">
        <f t="shared" ref="D50:L50" si="7">SUM(D47:D49)</f>
        <v>-3300694</v>
      </c>
      <c r="E50" s="57">
        <f t="shared" si="7"/>
        <v>0</v>
      </c>
      <c r="F50" s="58">
        <f t="shared" si="7"/>
        <v>0</v>
      </c>
      <c r="G50" s="56">
        <f t="shared" si="7"/>
        <v>1</v>
      </c>
      <c r="H50" s="57">
        <f t="shared" si="7"/>
        <v>1</v>
      </c>
      <c r="I50" s="59">
        <f t="shared" si="7"/>
        <v>-16240</v>
      </c>
      <c r="J50" s="60">
        <f t="shared" si="7"/>
        <v>0</v>
      </c>
      <c r="K50" s="56">
        <f t="shared" si="7"/>
        <v>0</v>
      </c>
      <c r="L50" s="57">
        <f t="shared" si="7"/>
        <v>1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771750</v>
      </c>
      <c r="G32" s="23">
        <v>771750</v>
      </c>
      <c r="H32" s="24">
        <v>771750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771750</v>
      </c>
      <c r="G37" s="35">
        <f t="shared" si="3"/>
        <v>771750</v>
      </c>
      <c r="H37" s="36">
        <f t="shared" si="3"/>
        <v>771750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771750</v>
      </c>
      <c r="G44" s="35">
        <f t="shared" si="5"/>
        <v>771750</v>
      </c>
      <c r="H44" s="36">
        <f t="shared" si="5"/>
        <v>771750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-771750</v>
      </c>
      <c r="G45" s="49">
        <f t="shared" si="6"/>
        <v>-771750</v>
      </c>
      <c r="H45" s="50">
        <f t="shared" si="6"/>
        <v>-771750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-18034178</v>
      </c>
      <c r="D47" s="23">
        <v>-22574759</v>
      </c>
      <c r="E47" s="24">
        <v>-27003031</v>
      </c>
      <c r="F47" s="25">
        <v>1136779</v>
      </c>
      <c r="G47" s="23">
        <v>1694279</v>
      </c>
      <c r="H47" s="24">
        <v>1694279</v>
      </c>
      <c r="I47" s="26">
        <v>-27257574</v>
      </c>
      <c r="J47" s="27">
        <v>117736</v>
      </c>
      <c r="K47" s="23">
        <v>1669948</v>
      </c>
      <c r="L47" s="24">
        <v>1541394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-18034178</v>
      </c>
      <c r="D50" s="56">
        <f t="shared" ref="D50:L50" si="7">SUM(D47:D49)</f>
        <v>-22574759</v>
      </c>
      <c r="E50" s="57">
        <f t="shared" si="7"/>
        <v>-27003031</v>
      </c>
      <c r="F50" s="58">
        <f t="shared" si="7"/>
        <v>1136779</v>
      </c>
      <c r="G50" s="56">
        <f t="shared" si="7"/>
        <v>1694279</v>
      </c>
      <c r="H50" s="57">
        <f t="shared" si="7"/>
        <v>1694279</v>
      </c>
      <c r="I50" s="59">
        <f t="shared" si="7"/>
        <v>-27257574</v>
      </c>
      <c r="J50" s="60">
        <f t="shared" si="7"/>
        <v>117736</v>
      </c>
      <c r="K50" s="56">
        <f t="shared" si="7"/>
        <v>1669948</v>
      </c>
      <c r="L50" s="57">
        <f t="shared" si="7"/>
        <v>1541394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16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16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886063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886063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1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886063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17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23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10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33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10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10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43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886063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-26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-395383</v>
      </c>
      <c r="D6" s="23">
        <v>-396329</v>
      </c>
      <c r="E6" s="24">
        <v>-278384</v>
      </c>
      <c r="F6" s="25">
        <v>-1171295</v>
      </c>
      <c r="G6" s="23">
        <v>-1296256</v>
      </c>
      <c r="H6" s="24">
        <v>-1296256</v>
      </c>
      <c r="I6" s="26">
        <v>-364960</v>
      </c>
      <c r="J6" s="27">
        <v>-2127200</v>
      </c>
      <c r="K6" s="23">
        <v>-4230000</v>
      </c>
      <c r="L6" s="24">
        <v>-6357260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1126960</v>
      </c>
      <c r="G7" s="23">
        <v>1111447</v>
      </c>
      <c r="H7" s="24">
        <v>1111447</v>
      </c>
      <c r="I7" s="26">
        <v>0</v>
      </c>
      <c r="J7" s="27">
        <v>2176900</v>
      </c>
      <c r="K7" s="23">
        <v>4484500</v>
      </c>
      <c r="L7" s="24">
        <v>6930560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-395383</v>
      </c>
      <c r="D13" s="35">
        <f t="shared" ref="D13:L13" si="0">SUM(D6:D12)</f>
        <v>-396329</v>
      </c>
      <c r="E13" s="36">
        <f t="shared" si="0"/>
        <v>-278384</v>
      </c>
      <c r="F13" s="37">
        <f t="shared" si="0"/>
        <v>-44335</v>
      </c>
      <c r="G13" s="35">
        <f t="shared" si="0"/>
        <v>-184809</v>
      </c>
      <c r="H13" s="36">
        <f t="shared" si="0"/>
        <v>-184809</v>
      </c>
      <c r="I13" s="38">
        <f t="shared" si="0"/>
        <v>-364960</v>
      </c>
      <c r="J13" s="39">
        <f t="shared" si="0"/>
        <v>49700</v>
      </c>
      <c r="K13" s="35">
        <f t="shared" si="0"/>
        <v>254500</v>
      </c>
      <c r="L13" s="36">
        <f t="shared" si="0"/>
        <v>573300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103500</v>
      </c>
      <c r="D17" s="23">
        <v>103500</v>
      </c>
      <c r="E17" s="24">
        <v>103500</v>
      </c>
      <c r="F17" s="29">
        <v>-297240</v>
      </c>
      <c r="G17" s="30">
        <v>-193740</v>
      </c>
      <c r="H17" s="31">
        <v>-193740</v>
      </c>
      <c r="I17" s="26">
        <v>103500</v>
      </c>
      <c r="J17" s="32">
        <v>-303200</v>
      </c>
      <c r="K17" s="30">
        <v>-612400</v>
      </c>
      <c r="L17" s="31">
        <v>-927800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103500</v>
      </c>
      <c r="D25" s="41">
        <f t="shared" ref="D25:L25" si="1">SUM(D15:D24)</f>
        <v>103500</v>
      </c>
      <c r="E25" s="42">
        <f t="shared" si="1"/>
        <v>103500</v>
      </c>
      <c r="F25" s="43">
        <f t="shared" si="1"/>
        <v>-297240</v>
      </c>
      <c r="G25" s="41">
        <f t="shared" si="1"/>
        <v>-193740</v>
      </c>
      <c r="H25" s="42">
        <f t="shared" si="1"/>
        <v>-193740</v>
      </c>
      <c r="I25" s="44">
        <f t="shared" si="1"/>
        <v>103500</v>
      </c>
      <c r="J25" s="45">
        <f t="shared" si="1"/>
        <v>-303200</v>
      </c>
      <c r="K25" s="41">
        <f t="shared" si="1"/>
        <v>-612400</v>
      </c>
      <c r="L25" s="42">
        <f t="shared" si="1"/>
        <v>-927800</v>
      </c>
    </row>
    <row r="26" spans="1:12" x14ac:dyDescent="0.25">
      <c r="A26" s="33" t="s">
        <v>42</v>
      </c>
      <c r="B26" s="34" t="s">
        <v>19</v>
      </c>
      <c r="C26" s="35">
        <f>+C13+C25</f>
        <v>-291883</v>
      </c>
      <c r="D26" s="35">
        <f t="shared" ref="D26:L26" si="2">+D13+D25</f>
        <v>-292829</v>
      </c>
      <c r="E26" s="36">
        <f t="shared" si="2"/>
        <v>-174884</v>
      </c>
      <c r="F26" s="37">
        <f t="shared" si="2"/>
        <v>-341575</v>
      </c>
      <c r="G26" s="35">
        <f t="shared" si="2"/>
        <v>-378549</v>
      </c>
      <c r="H26" s="36">
        <f t="shared" si="2"/>
        <v>-378549</v>
      </c>
      <c r="I26" s="38">
        <f t="shared" si="2"/>
        <v>-261460</v>
      </c>
      <c r="J26" s="39">
        <f t="shared" si="2"/>
        <v>-253500</v>
      </c>
      <c r="K26" s="35">
        <f t="shared" si="2"/>
        <v>-357900</v>
      </c>
      <c r="L26" s="36">
        <f t="shared" si="2"/>
        <v>-354500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12567</v>
      </c>
      <c r="D32" s="23">
        <v>12567</v>
      </c>
      <c r="E32" s="24">
        <v>12567</v>
      </c>
      <c r="F32" s="25">
        <v>12566</v>
      </c>
      <c r="G32" s="23">
        <v>12566</v>
      </c>
      <c r="H32" s="24">
        <v>12566</v>
      </c>
      <c r="I32" s="26">
        <v>12567</v>
      </c>
      <c r="J32" s="27">
        <v>12566</v>
      </c>
      <c r="K32" s="23">
        <v>12566</v>
      </c>
      <c r="L32" s="24">
        <v>12566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12567</v>
      </c>
      <c r="D37" s="35">
        <f t="shared" ref="D37:L37" si="3">SUM(D29:D36)</f>
        <v>12567</v>
      </c>
      <c r="E37" s="36">
        <f t="shared" si="3"/>
        <v>12567</v>
      </c>
      <c r="F37" s="37">
        <f t="shared" si="3"/>
        <v>12566</v>
      </c>
      <c r="G37" s="35">
        <f t="shared" si="3"/>
        <v>12566</v>
      </c>
      <c r="H37" s="36">
        <f t="shared" si="3"/>
        <v>12566</v>
      </c>
      <c r="I37" s="38">
        <f t="shared" si="3"/>
        <v>12567</v>
      </c>
      <c r="J37" s="39">
        <f t="shared" si="3"/>
        <v>12566</v>
      </c>
      <c r="K37" s="35">
        <f t="shared" si="3"/>
        <v>12566</v>
      </c>
      <c r="L37" s="36">
        <f t="shared" si="3"/>
        <v>12566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12985498</v>
      </c>
      <c r="E40" s="24">
        <v>13317858</v>
      </c>
      <c r="F40" s="25">
        <v>0</v>
      </c>
      <c r="G40" s="23">
        <v>13317857</v>
      </c>
      <c r="H40" s="24">
        <v>13317857</v>
      </c>
      <c r="I40" s="26">
        <v>13317858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12985498</v>
      </c>
      <c r="E43" s="42">
        <f t="shared" si="4"/>
        <v>13317858</v>
      </c>
      <c r="F43" s="43">
        <f t="shared" si="4"/>
        <v>0</v>
      </c>
      <c r="G43" s="41">
        <f t="shared" si="4"/>
        <v>13317857</v>
      </c>
      <c r="H43" s="42">
        <f t="shared" si="4"/>
        <v>13317857</v>
      </c>
      <c r="I43" s="43">
        <f t="shared" si="4"/>
        <v>13317858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12567</v>
      </c>
      <c r="D44" s="35">
        <f t="shared" ref="D44:L44" si="5">+D37+D43</f>
        <v>12998065</v>
      </c>
      <c r="E44" s="36">
        <f t="shared" si="5"/>
        <v>13330425</v>
      </c>
      <c r="F44" s="37">
        <f t="shared" si="5"/>
        <v>12566</v>
      </c>
      <c r="G44" s="35">
        <f t="shared" si="5"/>
        <v>13330423</v>
      </c>
      <c r="H44" s="36">
        <f t="shared" si="5"/>
        <v>13330423</v>
      </c>
      <c r="I44" s="38">
        <f t="shared" si="5"/>
        <v>13330425</v>
      </c>
      <c r="J44" s="39">
        <f t="shared" si="5"/>
        <v>12566</v>
      </c>
      <c r="K44" s="35">
        <f t="shared" si="5"/>
        <v>12566</v>
      </c>
      <c r="L44" s="36">
        <f t="shared" si="5"/>
        <v>12566</v>
      </c>
    </row>
    <row r="45" spans="1:12" x14ac:dyDescent="0.25">
      <c r="A45" s="47" t="s">
        <v>62</v>
      </c>
      <c r="B45" s="48" t="s">
        <v>63</v>
      </c>
      <c r="C45" s="49">
        <f>+C26-C44</f>
        <v>-304450</v>
      </c>
      <c r="D45" s="49">
        <f t="shared" ref="D45:L45" si="6">+D26-D44</f>
        <v>-13290894</v>
      </c>
      <c r="E45" s="50">
        <f t="shared" si="6"/>
        <v>-13505309</v>
      </c>
      <c r="F45" s="51">
        <f t="shared" si="6"/>
        <v>-354141</v>
      </c>
      <c r="G45" s="49">
        <f t="shared" si="6"/>
        <v>-13708972</v>
      </c>
      <c r="H45" s="50">
        <f t="shared" si="6"/>
        <v>-13708972</v>
      </c>
      <c r="I45" s="52">
        <f t="shared" si="6"/>
        <v>-13591885</v>
      </c>
      <c r="J45" s="53">
        <f t="shared" si="6"/>
        <v>-266066</v>
      </c>
      <c r="K45" s="49">
        <f t="shared" si="6"/>
        <v>-370466</v>
      </c>
      <c r="L45" s="50">
        <f t="shared" si="6"/>
        <v>-367066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-341575</v>
      </c>
      <c r="G47" s="23">
        <v>-466536</v>
      </c>
      <c r="H47" s="24">
        <v>-466536</v>
      </c>
      <c r="I47" s="26">
        <v>0</v>
      </c>
      <c r="J47" s="27">
        <v>-253500</v>
      </c>
      <c r="K47" s="23">
        <v>-357900</v>
      </c>
      <c r="L47" s="24">
        <v>-354500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-341575</v>
      </c>
      <c r="G50" s="56">
        <f t="shared" si="7"/>
        <v>-466536</v>
      </c>
      <c r="H50" s="57">
        <f t="shared" si="7"/>
        <v>-466536</v>
      </c>
      <c r="I50" s="59">
        <f t="shared" si="7"/>
        <v>0</v>
      </c>
      <c r="J50" s="60">
        <f t="shared" si="7"/>
        <v>-253500</v>
      </c>
      <c r="K50" s="56">
        <f t="shared" si="7"/>
        <v>-357900</v>
      </c>
      <c r="L50" s="57">
        <f t="shared" si="7"/>
        <v>-354500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2582764</v>
      </c>
      <c r="H6" s="24">
        <v>2582764</v>
      </c>
      <c r="I6" s="26">
        <v>0</v>
      </c>
      <c r="J6" s="27">
        <v>-6547485</v>
      </c>
      <c r="K6" s="23">
        <v>-1347419</v>
      </c>
      <c r="L6" s="24">
        <v>-1400109</v>
      </c>
    </row>
    <row r="7" spans="1:12" x14ac:dyDescent="0.25">
      <c r="A7" s="28" t="s">
        <v>22</v>
      </c>
      <c r="B7" s="22" t="s">
        <v>9</v>
      </c>
      <c r="C7" s="23">
        <v>-10174541</v>
      </c>
      <c r="D7" s="23">
        <v>2426040</v>
      </c>
      <c r="E7" s="24">
        <v>15270252</v>
      </c>
      <c r="F7" s="25">
        <v>0</v>
      </c>
      <c r="G7" s="23">
        <v>-1883510</v>
      </c>
      <c r="H7" s="24">
        <v>-1883510</v>
      </c>
      <c r="I7" s="26">
        <v>9031218</v>
      </c>
      <c r="J7" s="27">
        <v>35077003</v>
      </c>
      <c r="K7" s="23">
        <v>-6172118</v>
      </c>
      <c r="L7" s="24">
        <v>-6542444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-169471</v>
      </c>
      <c r="H10" s="24">
        <v>-169471</v>
      </c>
      <c r="I10" s="26">
        <v>0</v>
      </c>
      <c r="J10" s="27">
        <v>-500000</v>
      </c>
      <c r="K10" s="23">
        <v>-261500</v>
      </c>
      <c r="L10" s="24">
        <v>-273006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654445</v>
      </c>
      <c r="H11" s="31">
        <v>654445</v>
      </c>
      <c r="I11" s="26">
        <v>0</v>
      </c>
      <c r="J11" s="32">
        <v>547042</v>
      </c>
      <c r="K11" s="30">
        <v>144310</v>
      </c>
      <c r="L11" s="31">
        <v>152644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-10174541</v>
      </c>
      <c r="D13" s="35">
        <f t="shared" ref="D13:L13" si="0">SUM(D6:D12)</f>
        <v>2426040</v>
      </c>
      <c r="E13" s="36">
        <f t="shared" si="0"/>
        <v>15270252</v>
      </c>
      <c r="F13" s="37">
        <f t="shared" si="0"/>
        <v>0</v>
      </c>
      <c r="G13" s="35">
        <f t="shared" si="0"/>
        <v>1184228</v>
      </c>
      <c r="H13" s="36">
        <f t="shared" si="0"/>
        <v>1184228</v>
      </c>
      <c r="I13" s="38">
        <f t="shared" si="0"/>
        <v>9031218</v>
      </c>
      <c r="J13" s="39">
        <f t="shared" si="0"/>
        <v>28576560</v>
      </c>
      <c r="K13" s="35">
        <f t="shared" si="0"/>
        <v>-7636727</v>
      </c>
      <c r="L13" s="36">
        <f t="shared" si="0"/>
        <v>-8062915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-302891</v>
      </c>
      <c r="H17" s="31">
        <v>-302891</v>
      </c>
      <c r="I17" s="26">
        <v>0</v>
      </c>
      <c r="J17" s="32">
        <v>-315915</v>
      </c>
      <c r="K17" s="30">
        <v>-339002</v>
      </c>
      <c r="L17" s="31">
        <v>-358655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-302891</v>
      </c>
      <c r="H25" s="42">
        <f t="shared" si="1"/>
        <v>-302891</v>
      </c>
      <c r="I25" s="44">
        <f t="shared" si="1"/>
        <v>0</v>
      </c>
      <c r="J25" s="45">
        <f t="shared" si="1"/>
        <v>-315915</v>
      </c>
      <c r="K25" s="41">
        <f t="shared" si="1"/>
        <v>-339002</v>
      </c>
      <c r="L25" s="42">
        <f t="shared" si="1"/>
        <v>-358655</v>
      </c>
    </row>
    <row r="26" spans="1:12" x14ac:dyDescent="0.25">
      <c r="A26" s="33" t="s">
        <v>42</v>
      </c>
      <c r="B26" s="34" t="s">
        <v>19</v>
      </c>
      <c r="C26" s="35">
        <f>+C13+C25</f>
        <v>-10174541</v>
      </c>
      <c r="D26" s="35">
        <f t="shared" ref="D26:L26" si="2">+D13+D25</f>
        <v>2426040</v>
      </c>
      <c r="E26" s="36">
        <f t="shared" si="2"/>
        <v>15270252</v>
      </c>
      <c r="F26" s="37">
        <f t="shared" si="2"/>
        <v>0</v>
      </c>
      <c r="G26" s="35">
        <f t="shared" si="2"/>
        <v>881337</v>
      </c>
      <c r="H26" s="36">
        <f t="shared" si="2"/>
        <v>881337</v>
      </c>
      <c r="I26" s="38">
        <f t="shared" si="2"/>
        <v>9031218</v>
      </c>
      <c r="J26" s="39">
        <f t="shared" si="2"/>
        <v>28260645</v>
      </c>
      <c r="K26" s="35">
        <f t="shared" si="2"/>
        <v>-7975729</v>
      </c>
      <c r="L26" s="36">
        <f t="shared" si="2"/>
        <v>-8421570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1125451643</v>
      </c>
      <c r="H32" s="24">
        <v>1125451643</v>
      </c>
      <c r="I32" s="26">
        <v>0</v>
      </c>
      <c r="J32" s="27">
        <v>417200</v>
      </c>
      <c r="K32" s="23">
        <v>447688</v>
      </c>
      <c r="L32" s="24">
        <v>473642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1057479</v>
      </c>
      <c r="F35" s="25">
        <v>0</v>
      </c>
      <c r="G35" s="23">
        <v>0</v>
      </c>
      <c r="H35" s="24">
        <v>0</v>
      </c>
      <c r="I35" s="26">
        <v>2559345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1057479</v>
      </c>
      <c r="F37" s="37">
        <f t="shared" si="3"/>
        <v>0</v>
      </c>
      <c r="G37" s="35">
        <f t="shared" si="3"/>
        <v>1125451643</v>
      </c>
      <c r="H37" s="36">
        <f t="shared" si="3"/>
        <v>1125451643</v>
      </c>
      <c r="I37" s="38">
        <f t="shared" si="3"/>
        <v>2559345</v>
      </c>
      <c r="J37" s="39">
        <f t="shared" si="3"/>
        <v>417200</v>
      </c>
      <c r="K37" s="35">
        <f t="shared" si="3"/>
        <v>447688</v>
      </c>
      <c r="L37" s="36">
        <f t="shared" si="3"/>
        <v>473642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1057479</v>
      </c>
      <c r="F44" s="37">
        <f t="shared" si="5"/>
        <v>0</v>
      </c>
      <c r="G44" s="35">
        <f t="shared" si="5"/>
        <v>1125451643</v>
      </c>
      <c r="H44" s="36">
        <f t="shared" si="5"/>
        <v>1125451643</v>
      </c>
      <c r="I44" s="38">
        <f t="shared" si="5"/>
        <v>2559345</v>
      </c>
      <c r="J44" s="39">
        <f t="shared" si="5"/>
        <v>417200</v>
      </c>
      <c r="K44" s="35">
        <f t="shared" si="5"/>
        <v>447688</v>
      </c>
      <c r="L44" s="36">
        <f t="shared" si="5"/>
        <v>473642</v>
      </c>
    </row>
    <row r="45" spans="1:12" x14ac:dyDescent="0.25">
      <c r="A45" s="47" t="s">
        <v>62</v>
      </c>
      <c r="B45" s="48" t="s">
        <v>63</v>
      </c>
      <c r="C45" s="49">
        <f>+C26-C44</f>
        <v>-10174541</v>
      </c>
      <c r="D45" s="49">
        <f t="shared" ref="D45:L45" si="6">+D26-D44</f>
        <v>2426040</v>
      </c>
      <c r="E45" s="50">
        <f t="shared" si="6"/>
        <v>14212773</v>
      </c>
      <c r="F45" s="51">
        <f t="shared" si="6"/>
        <v>0</v>
      </c>
      <c r="G45" s="49">
        <f t="shared" si="6"/>
        <v>-1124570306</v>
      </c>
      <c r="H45" s="50">
        <f t="shared" si="6"/>
        <v>-1124570306</v>
      </c>
      <c r="I45" s="52">
        <f t="shared" si="6"/>
        <v>6471873</v>
      </c>
      <c r="J45" s="53">
        <f t="shared" si="6"/>
        <v>27843445</v>
      </c>
      <c r="K45" s="49">
        <f t="shared" si="6"/>
        <v>-8423417</v>
      </c>
      <c r="L45" s="50">
        <f t="shared" si="6"/>
        <v>-8895212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-1124801643</v>
      </c>
      <c r="H47" s="24">
        <v>-1124801643</v>
      </c>
      <c r="I47" s="26">
        <v>0</v>
      </c>
      <c r="J47" s="27">
        <v>40845337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-1124801643</v>
      </c>
      <c r="H50" s="57">
        <f t="shared" si="7"/>
        <v>-1124801643</v>
      </c>
      <c r="I50" s="59">
        <f t="shared" si="7"/>
        <v>0</v>
      </c>
      <c r="J50" s="60">
        <f t="shared" si="7"/>
        <v>40845337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-1361543</v>
      </c>
      <c r="H6" s="24">
        <v>-1361543</v>
      </c>
      <c r="I6" s="26">
        <v>113159</v>
      </c>
      <c r="J6" s="27">
        <v>1490121</v>
      </c>
      <c r="K6" s="23">
        <v>2932345</v>
      </c>
      <c r="L6" s="24">
        <v>4398996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-1532500</v>
      </c>
      <c r="E7" s="24">
        <v>3095109</v>
      </c>
      <c r="F7" s="25">
        <v>0</v>
      </c>
      <c r="G7" s="23">
        <v>4046156</v>
      </c>
      <c r="H7" s="24">
        <v>4046156</v>
      </c>
      <c r="I7" s="26">
        <v>587276</v>
      </c>
      <c r="J7" s="27">
        <v>5229356</v>
      </c>
      <c r="K7" s="23">
        <v>6465806</v>
      </c>
      <c r="L7" s="24">
        <v>7758056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-1532500</v>
      </c>
      <c r="E13" s="36">
        <f t="shared" si="0"/>
        <v>3095109</v>
      </c>
      <c r="F13" s="37">
        <f t="shared" si="0"/>
        <v>0</v>
      </c>
      <c r="G13" s="35">
        <f t="shared" si="0"/>
        <v>2684613</v>
      </c>
      <c r="H13" s="36">
        <f t="shared" si="0"/>
        <v>2684613</v>
      </c>
      <c r="I13" s="38">
        <f t="shared" si="0"/>
        <v>700435</v>
      </c>
      <c r="J13" s="39">
        <f t="shared" si="0"/>
        <v>6719477</v>
      </c>
      <c r="K13" s="35">
        <f t="shared" si="0"/>
        <v>9398151</v>
      </c>
      <c r="L13" s="36">
        <f t="shared" si="0"/>
        <v>12157052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2022936</v>
      </c>
      <c r="D17" s="23">
        <v>1100279</v>
      </c>
      <c r="E17" s="24">
        <v>1200705</v>
      </c>
      <c r="F17" s="29">
        <v>908428</v>
      </c>
      <c r="G17" s="30">
        <v>-1194295</v>
      </c>
      <c r="H17" s="31">
        <v>-1194295</v>
      </c>
      <c r="I17" s="26">
        <v>0</v>
      </c>
      <c r="J17" s="32">
        <v>-1718996</v>
      </c>
      <c r="K17" s="30">
        <v>-2267296</v>
      </c>
      <c r="L17" s="31">
        <v>-2840269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2022936</v>
      </c>
      <c r="D25" s="41">
        <f t="shared" ref="D25:L25" si="1">SUM(D15:D24)</f>
        <v>1100279</v>
      </c>
      <c r="E25" s="42">
        <f t="shared" si="1"/>
        <v>1200705</v>
      </c>
      <c r="F25" s="43">
        <f t="shared" si="1"/>
        <v>908428</v>
      </c>
      <c r="G25" s="41">
        <f t="shared" si="1"/>
        <v>-1194295</v>
      </c>
      <c r="H25" s="42">
        <f t="shared" si="1"/>
        <v>-1194295</v>
      </c>
      <c r="I25" s="44">
        <f t="shared" si="1"/>
        <v>0</v>
      </c>
      <c r="J25" s="45">
        <f t="shared" si="1"/>
        <v>-1718996</v>
      </c>
      <c r="K25" s="41">
        <f t="shared" si="1"/>
        <v>-2267296</v>
      </c>
      <c r="L25" s="42">
        <f t="shared" si="1"/>
        <v>-2840269</v>
      </c>
    </row>
    <row r="26" spans="1:12" x14ac:dyDescent="0.25">
      <c r="A26" s="33" t="s">
        <v>42</v>
      </c>
      <c r="B26" s="34" t="s">
        <v>19</v>
      </c>
      <c r="C26" s="35">
        <f>+C13+C25</f>
        <v>2022936</v>
      </c>
      <c r="D26" s="35">
        <f t="shared" ref="D26:L26" si="2">+D13+D25</f>
        <v>-432221</v>
      </c>
      <c r="E26" s="36">
        <f t="shared" si="2"/>
        <v>4295814</v>
      </c>
      <c r="F26" s="37">
        <f t="shared" si="2"/>
        <v>908428</v>
      </c>
      <c r="G26" s="35">
        <f t="shared" si="2"/>
        <v>1490318</v>
      </c>
      <c r="H26" s="36">
        <f t="shared" si="2"/>
        <v>1490318</v>
      </c>
      <c r="I26" s="38">
        <f t="shared" si="2"/>
        <v>700435</v>
      </c>
      <c r="J26" s="39">
        <f t="shared" si="2"/>
        <v>5000481</v>
      </c>
      <c r="K26" s="35">
        <f t="shared" si="2"/>
        <v>7130855</v>
      </c>
      <c r="L26" s="36">
        <f t="shared" si="2"/>
        <v>9316783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77050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77050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6577094</v>
      </c>
      <c r="E40" s="24">
        <v>0</v>
      </c>
      <c r="F40" s="25">
        <v>6718244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6577094</v>
      </c>
      <c r="E43" s="42">
        <f t="shared" si="4"/>
        <v>0</v>
      </c>
      <c r="F43" s="43">
        <f t="shared" si="4"/>
        <v>6718244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6654144</v>
      </c>
      <c r="E44" s="36">
        <f t="shared" si="5"/>
        <v>0</v>
      </c>
      <c r="F44" s="37">
        <f t="shared" si="5"/>
        <v>6718244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2022936</v>
      </c>
      <c r="D45" s="49">
        <f t="shared" ref="D45:L45" si="6">+D26-D44</f>
        <v>-7086365</v>
      </c>
      <c r="E45" s="50">
        <f t="shared" si="6"/>
        <v>4295814</v>
      </c>
      <c r="F45" s="51">
        <f t="shared" si="6"/>
        <v>-5809816</v>
      </c>
      <c r="G45" s="49">
        <f t="shared" si="6"/>
        <v>1490318</v>
      </c>
      <c r="H45" s="50">
        <f t="shared" si="6"/>
        <v>1490318</v>
      </c>
      <c r="I45" s="52">
        <f t="shared" si="6"/>
        <v>700435</v>
      </c>
      <c r="J45" s="53">
        <f t="shared" si="6"/>
        <v>5000481</v>
      </c>
      <c r="K45" s="49">
        <f t="shared" si="6"/>
        <v>7130855</v>
      </c>
      <c r="L45" s="50">
        <f t="shared" si="6"/>
        <v>9316783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-2805496</v>
      </c>
      <c r="H47" s="24">
        <v>-2805496</v>
      </c>
      <c r="I47" s="26">
        <v>56477</v>
      </c>
      <c r="J47" s="27">
        <v>-656875</v>
      </c>
      <c r="K47" s="23">
        <v>1473499</v>
      </c>
      <c r="L47" s="24">
        <v>3659427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-2805496</v>
      </c>
      <c r="H50" s="57">
        <f t="shared" si="7"/>
        <v>-2805496</v>
      </c>
      <c r="I50" s="59">
        <f t="shared" si="7"/>
        <v>56477</v>
      </c>
      <c r="J50" s="60">
        <f t="shared" si="7"/>
        <v>-656875</v>
      </c>
      <c r="K50" s="56">
        <f t="shared" si="7"/>
        <v>1473499</v>
      </c>
      <c r="L50" s="57">
        <f t="shared" si="7"/>
        <v>3659427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1795569</v>
      </c>
      <c r="D7" s="23">
        <v>3056412</v>
      </c>
      <c r="E7" s="24">
        <v>1058075</v>
      </c>
      <c r="F7" s="25">
        <v>1260842</v>
      </c>
      <c r="G7" s="23">
        <v>1760842</v>
      </c>
      <c r="H7" s="24">
        <v>1760842</v>
      </c>
      <c r="I7" s="26">
        <v>-405212</v>
      </c>
      <c r="J7" s="27">
        <v>-236635</v>
      </c>
      <c r="K7" s="23">
        <v>-1713156</v>
      </c>
      <c r="L7" s="24">
        <v>-1755984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1795569</v>
      </c>
      <c r="D13" s="35">
        <f t="shared" ref="D13:L13" si="0">SUM(D6:D12)</f>
        <v>3056412</v>
      </c>
      <c r="E13" s="36">
        <f t="shared" si="0"/>
        <v>1058075</v>
      </c>
      <c r="F13" s="37">
        <f t="shared" si="0"/>
        <v>1260842</v>
      </c>
      <c r="G13" s="35">
        <f t="shared" si="0"/>
        <v>1760842</v>
      </c>
      <c r="H13" s="36">
        <f t="shared" si="0"/>
        <v>1760842</v>
      </c>
      <c r="I13" s="38">
        <f t="shared" si="0"/>
        <v>-405212</v>
      </c>
      <c r="J13" s="39">
        <f t="shared" si="0"/>
        <v>-236635</v>
      </c>
      <c r="K13" s="35">
        <f t="shared" si="0"/>
        <v>-1713156</v>
      </c>
      <c r="L13" s="36">
        <f t="shared" si="0"/>
        <v>-1755984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1795569</v>
      </c>
      <c r="D26" s="35">
        <f t="shared" ref="D26:L26" si="2">+D13+D25</f>
        <v>3056412</v>
      </c>
      <c r="E26" s="36">
        <f t="shared" si="2"/>
        <v>1058075</v>
      </c>
      <c r="F26" s="37">
        <f t="shared" si="2"/>
        <v>1260842</v>
      </c>
      <c r="G26" s="35">
        <f t="shared" si="2"/>
        <v>1760842</v>
      </c>
      <c r="H26" s="36">
        <f t="shared" si="2"/>
        <v>1760842</v>
      </c>
      <c r="I26" s="38">
        <f t="shared" si="2"/>
        <v>-405212</v>
      </c>
      <c r="J26" s="39">
        <f t="shared" si="2"/>
        <v>-236635</v>
      </c>
      <c r="K26" s="35">
        <f t="shared" si="2"/>
        <v>-1713156</v>
      </c>
      <c r="L26" s="36">
        <f t="shared" si="2"/>
        <v>-1755984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22927957</v>
      </c>
      <c r="F34" s="25">
        <v>0</v>
      </c>
      <c r="G34" s="23">
        <v>0</v>
      </c>
      <c r="H34" s="24">
        <v>0</v>
      </c>
      <c r="I34" s="26">
        <v>1902695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1271421</v>
      </c>
      <c r="D35" s="23">
        <v>1460025</v>
      </c>
      <c r="E35" s="24">
        <v>1647080</v>
      </c>
      <c r="F35" s="25">
        <v>188604</v>
      </c>
      <c r="G35" s="23">
        <v>188604</v>
      </c>
      <c r="H35" s="24">
        <v>188604</v>
      </c>
      <c r="I35" s="26">
        <v>1830265</v>
      </c>
      <c r="J35" s="27">
        <v>375659</v>
      </c>
      <c r="K35" s="23">
        <v>392563</v>
      </c>
      <c r="L35" s="24">
        <v>402377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1271421</v>
      </c>
      <c r="D37" s="35">
        <f t="shared" ref="D37:L37" si="3">SUM(D29:D36)</f>
        <v>1460025</v>
      </c>
      <c r="E37" s="36">
        <f t="shared" si="3"/>
        <v>24575037</v>
      </c>
      <c r="F37" s="37">
        <f t="shared" si="3"/>
        <v>188604</v>
      </c>
      <c r="G37" s="35">
        <f t="shared" si="3"/>
        <v>188604</v>
      </c>
      <c r="H37" s="36">
        <f t="shared" si="3"/>
        <v>188604</v>
      </c>
      <c r="I37" s="38">
        <f t="shared" si="3"/>
        <v>3732960</v>
      </c>
      <c r="J37" s="39">
        <f t="shared" si="3"/>
        <v>375659</v>
      </c>
      <c r="K37" s="35">
        <f t="shared" si="3"/>
        <v>392563</v>
      </c>
      <c r="L37" s="36">
        <f t="shared" si="3"/>
        <v>402377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30991551</v>
      </c>
      <c r="D40" s="23">
        <v>30991551</v>
      </c>
      <c r="E40" s="24">
        <v>13075205</v>
      </c>
      <c r="F40" s="25">
        <v>0</v>
      </c>
      <c r="G40" s="23">
        <v>0</v>
      </c>
      <c r="H40" s="24">
        <v>0</v>
      </c>
      <c r="I40" s="26">
        <v>13075205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30991551</v>
      </c>
      <c r="D43" s="41">
        <f t="shared" ref="D43:L43" si="4">SUM(D39:D42)</f>
        <v>30991551</v>
      </c>
      <c r="E43" s="42">
        <f t="shared" si="4"/>
        <v>13075205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13075205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32262972</v>
      </c>
      <c r="D44" s="35">
        <f t="shared" ref="D44:L44" si="5">+D37+D43</f>
        <v>32451576</v>
      </c>
      <c r="E44" s="36">
        <f t="shared" si="5"/>
        <v>37650242</v>
      </c>
      <c r="F44" s="37">
        <f t="shared" si="5"/>
        <v>188604</v>
      </c>
      <c r="G44" s="35">
        <f t="shared" si="5"/>
        <v>188604</v>
      </c>
      <c r="H44" s="36">
        <f t="shared" si="5"/>
        <v>188604</v>
      </c>
      <c r="I44" s="38">
        <f t="shared" si="5"/>
        <v>16808165</v>
      </c>
      <c r="J44" s="39">
        <f t="shared" si="5"/>
        <v>375659</v>
      </c>
      <c r="K44" s="35">
        <f t="shared" si="5"/>
        <v>392563</v>
      </c>
      <c r="L44" s="36">
        <f t="shared" si="5"/>
        <v>402377</v>
      </c>
    </row>
    <row r="45" spans="1:12" x14ac:dyDescent="0.25">
      <c r="A45" s="47" t="s">
        <v>62</v>
      </c>
      <c r="B45" s="48" t="s">
        <v>63</v>
      </c>
      <c r="C45" s="49">
        <f>+C26-C44</f>
        <v>-30467403</v>
      </c>
      <c r="D45" s="49">
        <f t="shared" ref="D45:L45" si="6">+D26-D44</f>
        <v>-29395164</v>
      </c>
      <c r="E45" s="50">
        <f t="shared" si="6"/>
        <v>-36592167</v>
      </c>
      <c r="F45" s="51">
        <f t="shared" si="6"/>
        <v>1072238</v>
      </c>
      <c r="G45" s="49">
        <f t="shared" si="6"/>
        <v>1572238</v>
      </c>
      <c r="H45" s="50">
        <f t="shared" si="6"/>
        <v>1572238</v>
      </c>
      <c r="I45" s="52">
        <f t="shared" si="6"/>
        <v>-17213377</v>
      </c>
      <c r="J45" s="53">
        <f t="shared" si="6"/>
        <v>-612294</v>
      </c>
      <c r="K45" s="49">
        <f t="shared" si="6"/>
        <v>-2105719</v>
      </c>
      <c r="L45" s="50">
        <f t="shared" si="6"/>
        <v>-2158361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-1853342</v>
      </c>
      <c r="D47" s="23">
        <v>-451197</v>
      </c>
      <c r="E47" s="24">
        <v>-1771955</v>
      </c>
      <c r="F47" s="25">
        <v>-5911530</v>
      </c>
      <c r="G47" s="23">
        <v>-5963445</v>
      </c>
      <c r="H47" s="24">
        <v>-5963445</v>
      </c>
      <c r="I47" s="26">
        <v>-3488435</v>
      </c>
      <c r="J47" s="27">
        <v>0</v>
      </c>
      <c r="K47" s="23">
        <v>-2319293</v>
      </c>
      <c r="L47" s="24">
        <v>-2357137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-1853342</v>
      </c>
      <c r="D50" s="56">
        <f t="shared" ref="D50:L50" si="7">SUM(D47:D49)</f>
        <v>-451197</v>
      </c>
      <c r="E50" s="57">
        <f t="shared" si="7"/>
        <v>-1771955</v>
      </c>
      <c r="F50" s="58">
        <f t="shared" si="7"/>
        <v>-5911530</v>
      </c>
      <c r="G50" s="56">
        <f t="shared" si="7"/>
        <v>-5963445</v>
      </c>
      <c r="H50" s="57">
        <f t="shared" si="7"/>
        <v>-5963445</v>
      </c>
      <c r="I50" s="59">
        <f t="shared" si="7"/>
        <v>-3488435</v>
      </c>
      <c r="J50" s="60">
        <f t="shared" si="7"/>
        <v>0</v>
      </c>
      <c r="K50" s="56">
        <f t="shared" si="7"/>
        <v>-2319293</v>
      </c>
      <c r="L50" s="57">
        <f t="shared" si="7"/>
        <v>-2357137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-106702578</v>
      </c>
      <c r="E6" s="24">
        <v>13014871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20568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-106682010</v>
      </c>
      <c r="E13" s="36">
        <f t="shared" si="0"/>
        <v>13014871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-106682010</v>
      </c>
      <c r="E26" s="36">
        <f t="shared" si="2"/>
        <v>13014871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8866111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1046059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9912170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7529000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7529000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17441170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-124123180</v>
      </c>
      <c r="E45" s="50">
        <f t="shared" si="6"/>
        <v>13014871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-13</v>
      </c>
      <c r="G6" s="23">
        <v>-13</v>
      </c>
      <c r="H6" s="24">
        <v>-13</v>
      </c>
      <c r="I6" s="26">
        <v>0</v>
      </c>
      <c r="J6" s="27">
        <v>-13</v>
      </c>
      <c r="K6" s="23">
        <v>-13</v>
      </c>
      <c r="L6" s="24">
        <v>-13</v>
      </c>
    </row>
    <row r="7" spans="1:12" x14ac:dyDescent="0.25">
      <c r="A7" s="28" t="s">
        <v>22</v>
      </c>
      <c r="B7" s="22" t="s">
        <v>9</v>
      </c>
      <c r="C7" s="23">
        <v>6343777</v>
      </c>
      <c r="D7" s="23">
        <v>8468554</v>
      </c>
      <c r="E7" s="24">
        <v>10732039</v>
      </c>
      <c r="F7" s="25">
        <v>10922636</v>
      </c>
      <c r="G7" s="23">
        <v>10922636</v>
      </c>
      <c r="H7" s="24">
        <v>10922636</v>
      </c>
      <c r="I7" s="26">
        <v>15442694</v>
      </c>
      <c r="J7" s="27">
        <v>12383332</v>
      </c>
      <c r="K7" s="23">
        <v>13330640</v>
      </c>
      <c r="L7" s="24">
        <v>109296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50552</v>
      </c>
      <c r="E11" s="24">
        <v>65693</v>
      </c>
      <c r="F11" s="29">
        <v>1</v>
      </c>
      <c r="G11" s="30">
        <v>1</v>
      </c>
      <c r="H11" s="31">
        <v>1</v>
      </c>
      <c r="I11" s="26">
        <v>4264538</v>
      </c>
      <c r="J11" s="32">
        <v>1</v>
      </c>
      <c r="K11" s="30">
        <v>6</v>
      </c>
      <c r="L11" s="31">
        <v>1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4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6343777</v>
      </c>
      <c r="D13" s="35">
        <f t="shared" ref="D13:L13" si="0">SUM(D6:D12)</f>
        <v>8519106</v>
      </c>
      <c r="E13" s="36">
        <f t="shared" si="0"/>
        <v>10797732</v>
      </c>
      <c r="F13" s="37">
        <f t="shared" si="0"/>
        <v>10922624</v>
      </c>
      <c r="G13" s="35">
        <f t="shared" si="0"/>
        <v>10922624</v>
      </c>
      <c r="H13" s="36">
        <f t="shared" si="0"/>
        <v>10922624</v>
      </c>
      <c r="I13" s="38">
        <f t="shared" si="0"/>
        <v>19707232</v>
      </c>
      <c r="J13" s="39">
        <f t="shared" si="0"/>
        <v>12383320</v>
      </c>
      <c r="K13" s="35">
        <f t="shared" si="0"/>
        <v>13330637</v>
      </c>
      <c r="L13" s="36">
        <f t="shared" si="0"/>
        <v>109284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45224197</v>
      </c>
      <c r="D17" s="23">
        <v>36120700</v>
      </c>
      <c r="E17" s="24">
        <v>27492027</v>
      </c>
      <c r="F17" s="29">
        <v>36143792</v>
      </c>
      <c r="G17" s="30">
        <v>36143792</v>
      </c>
      <c r="H17" s="31">
        <v>36143792</v>
      </c>
      <c r="I17" s="26">
        <v>28563315</v>
      </c>
      <c r="J17" s="32">
        <v>11190166</v>
      </c>
      <c r="K17" s="30">
        <v>18449672</v>
      </c>
      <c r="L17" s="31">
        <v>18016305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45224197</v>
      </c>
      <c r="D25" s="41">
        <f t="shared" ref="D25:L25" si="1">SUM(D15:D24)</f>
        <v>36120700</v>
      </c>
      <c r="E25" s="42">
        <f t="shared" si="1"/>
        <v>27492027</v>
      </c>
      <c r="F25" s="43">
        <f t="shared" si="1"/>
        <v>36143792</v>
      </c>
      <c r="G25" s="41">
        <f t="shared" si="1"/>
        <v>36143792</v>
      </c>
      <c r="H25" s="42">
        <f t="shared" si="1"/>
        <v>36143792</v>
      </c>
      <c r="I25" s="44">
        <f t="shared" si="1"/>
        <v>28563315</v>
      </c>
      <c r="J25" s="45">
        <f t="shared" si="1"/>
        <v>11190166</v>
      </c>
      <c r="K25" s="41">
        <f t="shared" si="1"/>
        <v>18449672</v>
      </c>
      <c r="L25" s="42">
        <f t="shared" si="1"/>
        <v>18016305</v>
      </c>
    </row>
    <row r="26" spans="1:12" x14ac:dyDescent="0.25">
      <c r="A26" s="33" t="s">
        <v>42</v>
      </c>
      <c r="B26" s="34" t="s">
        <v>19</v>
      </c>
      <c r="C26" s="35">
        <f>+C13+C25</f>
        <v>51567974</v>
      </c>
      <c r="D26" s="35">
        <f t="shared" ref="D26:L26" si="2">+D13+D25</f>
        <v>44639806</v>
      </c>
      <c r="E26" s="36">
        <f t="shared" si="2"/>
        <v>38289759</v>
      </c>
      <c r="F26" s="37">
        <f t="shared" si="2"/>
        <v>47066416</v>
      </c>
      <c r="G26" s="35">
        <f t="shared" si="2"/>
        <v>47066416</v>
      </c>
      <c r="H26" s="36">
        <f t="shared" si="2"/>
        <v>47066416</v>
      </c>
      <c r="I26" s="38">
        <f t="shared" si="2"/>
        <v>48270547</v>
      </c>
      <c r="J26" s="39">
        <f t="shared" si="2"/>
        <v>23573486</v>
      </c>
      <c r="K26" s="35">
        <f t="shared" si="2"/>
        <v>31780309</v>
      </c>
      <c r="L26" s="36">
        <f t="shared" si="2"/>
        <v>18125589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1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8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9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5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23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10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10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33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51567974</v>
      </c>
      <c r="D45" s="49">
        <f t="shared" ref="D45:L45" si="6">+D26-D44</f>
        <v>44639806</v>
      </c>
      <c r="E45" s="50">
        <f t="shared" si="6"/>
        <v>38289759</v>
      </c>
      <c r="F45" s="51">
        <f t="shared" si="6"/>
        <v>47066416</v>
      </c>
      <c r="G45" s="49">
        <f t="shared" si="6"/>
        <v>47066416</v>
      </c>
      <c r="H45" s="50">
        <f t="shared" si="6"/>
        <v>47066416</v>
      </c>
      <c r="I45" s="52">
        <f t="shared" si="6"/>
        <v>48270547</v>
      </c>
      <c r="J45" s="53">
        <f t="shared" si="6"/>
        <v>23573486</v>
      </c>
      <c r="K45" s="49">
        <f t="shared" si="6"/>
        <v>31780276</v>
      </c>
      <c r="L45" s="50">
        <f t="shared" si="6"/>
        <v>18125589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-2</v>
      </c>
      <c r="G47" s="23">
        <v>-2</v>
      </c>
      <c r="H47" s="24">
        <v>-2</v>
      </c>
      <c r="I47" s="26">
        <v>0</v>
      </c>
      <c r="J47" s="27">
        <v>-2</v>
      </c>
      <c r="K47" s="23">
        <v>-2</v>
      </c>
      <c r="L47" s="24">
        <v>-2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-2</v>
      </c>
      <c r="G50" s="56">
        <f t="shared" si="7"/>
        <v>-2</v>
      </c>
      <c r="H50" s="57">
        <f t="shared" si="7"/>
        <v>-2</v>
      </c>
      <c r="I50" s="59">
        <f t="shared" si="7"/>
        <v>0</v>
      </c>
      <c r="J50" s="60">
        <f t="shared" si="7"/>
        <v>-2</v>
      </c>
      <c r="K50" s="56">
        <f t="shared" si="7"/>
        <v>-2</v>
      </c>
      <c r="L50" s="57">
        <f t="shared" si="7"/>
        <v>-2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-15</v>
      </c>
    </row>
    <row r="7" spans="1:12" x14ac:dyDescent="0.25">
      <c r="A7" s="28" t="s">
        <v>22</v>
      </c>
      <c r="B7" s="22" t="s">
        <v>9</v>
      </c>
      <c r="C7" s="23">
        <v>3909504</v>
      </c>
      <c r="D7" s="23">
        <v>-18983729</v>
      </c>
      <c r="E7" s="24">
        <v>8627296</v>
      </c>
      <c r="F7" s="25">
        <v>0</v>
      </c>
      <c r="G7" s="23">
        <v>0</v>
      </c>
      <c r="H7" s="24">
        <v>0</v>
      </c>
      <c r="I7" s="26">
        <v>11124107</v>
      </c>
      <c r="J7" s="27">
        <v>0</v>
      </c>
      <c r="K7" s="23">
        <v>0</v>
      </c>
      <c r="L7" s="24">
        <v>-9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-7670689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6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-8</v>
      </c>
    </row>
    <row r="13" spans="1:12" x14ac:dyDescent="0.25">
      <c r="A13" s="33" t="s">
        <v>29</v>
      </c>
      <c r="B13" s="34" t="s">
        <v>19</v>
      </c>
      <c r="C13" s="35">
        <f>SUM(C6:C12)</f>
        <v>-3761185</v>
      </c>
      <c r="D13" s="35">
        <f t="shared" ref="D13:L13" si="0">SUM(D6:D12)</f>
        <v>-18983729</v>
      </c>
      <c r="E13" s="36">
        <f t="shared" si="0"/>
        <v>8627296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11124107</v>
      </c>
      <c r="J13" s="39">
        <f t="shared" si="0"/>
        <v>0</v>
      </c>
      <c r="K13" s="35">
        <f t="shared" si="0"/>
        <v>0</v>
      </c>
      <c r="L13" s="36">
        <f t="shared" si="0"/>
        <v>-26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22868584</v>
      </c>
      <c r="D17" s="23">
        <v>21539133</v>
      </c>
      <c r="E17" s="24">
        <v>24364288</v>
      </c>
      <c r="F17" s="29">
        <v>21539133</v>
      </c>
      <c r="G17" s="30">
        <v>21539133</v>
      </c>
      <c r="H17" s="31">
        <v>21539133</v>
      </c>
      <c r="I17" s="26">
        <v>23510765</v>
      </c>
      <c r="J17" s="32">
        <v>25114288</v>
      </c>
      <c r="K17" s="30">
        <v>25460681</v>
      </c>
      <c r="L17" s="31">
        <v>26097198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22868584</v>
      </c>
      <c r="D25" s="41">
        <f t="shared" ref="D25:L25" si="1">SUM(D15:D24)</f>
        <v>21539133</v>
      </c>
      <c r="E25" s="42">
        <f t="shared" si="1"/>
        <v>24364288</v>
      </c>
      <c r="F25" s="43">
        <f t="shared" si="1"/>
        <v>21539133</v>
      </c>
      <c r="G25" s="41">
        <f t="shared" si="1"/>
        <v>21539133</v>
      </c>
      <c r="H25" s="42">
        <f t="shared" si="1"/>
        <v>21539133</v>
      </c>
      <c r="I25" s="44">
        <f t="shared" si="1"/>
        <v>23510765</v>
      </c>
      <c r="J25" s="45">
        <f t="shared" si="1"/>
        <v>25114288</v>
      </c>
      <c r="K25" s="41">
        <f t="shared" si="1"/>
        <v>25460681</v>
      </c>
      <c r="L25" s="42">
        <f t="shared" si="1"/>
        <v>26097198</v>
      </c>
    </row>
    <row r="26" spans="1:12" x14ac:dyDescent="0.25">
      <c r="A26" s="33" t="s">
        <v>42</v>
      </c>
      <c r="B26" s="34" t="s">
        <v>19</v>
      </c>
      <c r="C26" s="35">
        <f>+C13+C25</f>
        <v>19107399</v>
      </c>
      <c r="D26" s="35">
        <f t="shared" ref="D26:L26" si="2">+D13+D25</f>
        <v>2555404</v>
      </c>
      <c r="E26" s="36">
        <f t="shared" si="2"/>
        <v>32991584</v>
      </c>
      <c r="F26" s="37">
        <f t="shared" si="2"/>
        <v>21539133</v>
      </c>
      <c r="G26" s="35">
        <f t="shared" si="2"/>
        <v>21539133</v>
      </c>
      <c r="H26" s="36">
        <f t="shared" si="2"/>
        <v>21539133</v>
      </c>
      <c r="I26" s="38">
        <f t="shared" si="2"/>
        <v>34634872</v>
      </c>
      <c r="J26" s="39">
        <f t="shared" si="2"/>
        <v>25114288</v>
      </c>
      <c r="K26" s="35">
        <f t="shared" si="2"/>
        <v>25460681</v>
      </c>
      <c r="L26" s="36">
        <f t="shared" si="2"/>
        <v>26097172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49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10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64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9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9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73</v>
      </c>
    </row>
    <row r="45" spans="1:12" x14ac:dyDescent="0.25">
      <c r="A45" s="47" t="s">
        <v>62</v>
      </c>
      <c r="B45" s="48" t="s">
        <v>63</v>
      </c>
      <c r="C45" s="49">
        <f>+C26-C44</f>
        <v>19107399</v>
      </c>
      <c r="D45" s="49">
        <f t="shared" ref="D45:L45" si="6">+D26-D44</f>
        <v>2555404</v>
      </c>
      <c r="E45" s="50">
        <f t="shared" si="6"/>
        <v>32991584</v>
      </c>
      <c r="F45" s="51">
        <f t="shared" si="6"/>
        <v>21539133</v>
      </c>
      <c r="G45" s="49">
        <f t="shared" si="6"/>
        <v>21539133</v>
      </c>
      <c r="H45" s="50">
        <f t="shared" si="6"/>
        <v>21539133</v>
      </c>
      <c r="I45" s="52">
        <f t="shared" si="6"/>
        <v>34634872</v>
      </c>
      <c r="J45" s="53">
        <f t="shared" si="6"/>
        <v>25114288</v>
      </c>
      <c r="K45" s="49">
        <f t="shared" si="6"/>
        <v>25460681</v>
      </c>
      <c r="L45" s="50">
        <f t="shared" si="6"/>
        <v>26097099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-1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-1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-13</v>
      </c>
      <c r="G6" s="23">
        <v>-13</v>
      </c>
      <c r="H6" s="24">
        <v>-13</v>
      </c>
      <c r="I6" s="26">
        <v>0</v>
      </c>
      <c r="J6" s="27">
        <v>0</v>
      </c>
      <c r="K6" s="23">
        <v>1</v>
      </c>
      <c r="L6" s="24">
        <v>1</v>
      </c>
    </row>
    <row r="7" spans="1:12" x14ac:dyDescent="0.25">
      <c r="A7" s="28" t="s">
        <v>22</v>
      </c>
      <c r="B7" s="22" t="s">
        <v>9</v>
      </c>
      <c r="C7" s="23">
        <v>4558951</v>
      </c>
      <c r="D7" s="23">
        <v>11240430</v>
      </c>
      <c r="E7" s="24">
        <v>10574129</v>
      </c>
      <c r="F7" s="25">
        <v>-1</v>
      </c>
      <c r="G7" s="23">
        <v>-1</v>
      </c>
      <c r="H7" s="24">
        <v>-1</v>
      </c>
      <c r="I7" s="26">
        <v>10574129</v>
      </c>
      <c r="J7" s="27">
        <v>1500078</v>
      </c>
      <c r="K7" s="23">
        <v>1699310</v>
      </c>
      <c r="L7" s="24">
        <v>1770953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1</v>
      </c>
      <c r="L8" s="24">
        <v>1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13</v>
      </c>
      <c r="G12" s="23">
        <v>13</v>
      </c>
      <c r="H12" s="24">
        <v>13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4558951</v>
      </c>
      <c r="D13" s="35">
        <f t="shared" ref="D13:L13" si="0">SUM(D6:D12)</f>
        <v>11240430</v>
      </c>
      <c r="E13" s="36">
        <f t="shared" si="0"/>
        <v>10574129</v>
      </c>
      <c r="F13" s="37">
        <f t="shared" si="0"/>
        <v>-1</v>
      </c>
      <c r="G13" s="35">
        <f t="shared" si="0"/>
        <v>-1</v>
      </c>
      <c r="H13" s="36">
        <f t="shared" si="0"/>
        <v>-1</v>
      </c>
      <c r="I13" s="38">
        <f t="shared" si="0"/>
        <v>10574129</v>
      </c>
      <c r="J13" s="39">
        <f t="shared" si="0"/>
        <v>1500078</v>
      </c>
      <c r="K13" s="35">
        <f t="shared" si="0"/>
        <v>1699312</v>
      </c>
      <c r="L13" s="36">
        <f t="shared" si="0"/>
        <v>1770955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95683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26491839</v>
      </c>
      <c r="K17" s="30">
        <v>21783941</v>
      </c>
      <c r="L17" s="31">
        <v>17473721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95683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26491839</v>
      </c>
      <c r="K25" s="41">
        <f t="shared" si="1"/>
        <v>21783941</v>
      </c>
      <c r="L25" s="42">
        <f t="shared" si="1"/>
        <v>17473721</v>
      </c>
    </row>
    <row r="26" spans="1:12" x14ac:dyDescent="0.25">
      <c r="A26" s="33" t="s">
        <v>42</v>
      </c>
      <c r="B26" s="34" t="s">
        <v>19</v>
      </c>
      <c r="C26" s="35">
        <f>+C13+C25</f>
        <v>4558951</v>
      </c>
      <c r="D26" s="35">
        <f t="shared" ref="D26:L26" si="2">+D13+D25</f>
        <v>11336113</v>
      </c>
      <c r="E26" s="36">
        <f t="shared" si="2"/>
        <v>10574129</v>
      </c>
      <c r="F26" s="37">
        <f t="shared" si="2"/>
        <v>-1</v>
      </c>
      <c r="G26" s="35">
        <f t="shared" si="2"/>
        <v>-1</v>
      </c>
      <c r="H26" s="36">
        <f t="shared" si="2"/>
        <v>-1</v>
      </c>
      <c r="I26" s="38">
        <f t="shared" si="2"/>
        <v>10574129</v>
      </c>
      <c r="J26" s="39">
        <f t="shared" si="2"/>
        <v>27991917</v>
      </c>
      <c r="K26" s="35">
        <f t="shared" si="2"/>
        <v>23483253</v>
      </c>
      <c r="L26" s="36">
        <f t="shared" si="2"/>
        <v>19244676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107</v>
      </c>
      <c r="G32" s="23">
        <v>107</v>
      </c>
      <c r="H32" s="24">
        <v>107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107</v>
      </c>
      <c r="G37" s="35">
        <f t="shared" si="3"/>
        <v>107</v>
      </c>
      <c r="H37" s="36">
        <f t="shared" si="3"/>
        <v>107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83784418</v>
      </c>
      <c r="K40" s="23">
        <v>88833144</v>
      </c>
      <c r="L40" s="24">
        <v>94174958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83784418</v>
      </c>
      <c r="K43" s="41">
        <f t="shared" si="4"/>
        <v>88833144</v>
      </c>
      <c r="L43" s="42">
        <f t="shared" si="4"/>
        <v>94174958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107</v>
      </c>
      <c r="G44" s="35">
        <f t="shared" si="5"/>
        <v>107</v>
      </c>
      <c r="H44" s="36">
        <f t="shared" si="5"/>
        <v>107</v>
      </c>
      <c r="I44" s="38">
        <f t="shared" si="5"/>
        <v>0</v>
      </c>
      <c r="J44" s="39">
        <f t="shared" si="5"/>
        <v>83784418</v>
      </c>
      <c r="K44" s="35">
        <f t="shared" si="5"/>
        <v>88833144</v>
      </c>
      <c r="L44" s="36">
        <f t="shared" si="5"/>
        <v>94174958</v>
      </c>
    </row>
    <row r="45" spans="1:12" x14ac:dyDescent="0.25">
      <c r="A45" s="47" t="s">
        <v>62</v>
      </c>
      <c r="B45" s="48" t="s">
        <v>63</v>
      </c>
      <c r="C45" s="49">
        <f>+C26-C44</f>
        <v>4558951</v>
      </c>
      <c r="D45" s="49">
        <f t="shared" ref="D45:L45" si="6">+D26-D44</f>
        <v>11336113</v>
      </c>
      <c r="E45" s="50">
        <f t="shared" si="6"/>
        <v>10574129</v>
      </c>
      <c r="F45" s="51">
        <f t="shared" si="6"/>
        <v>-108</v>
      </c>
      <c r="G45" s="49">
        <f t="shared" si="6"/>
        <v>-108</v>
      </c>
      <c r="H45" s="50">
        <f t="shared" si="6"/>
        <v>-108</v>
      </c>
      <c r="I45" s="52">
        <f t="shared" si="6"/>
        <v>10574129</v>
      </c>
      <c r="J45" s="53">
        <f t="shared" si="6"/>
        <v>-55792501</v>
      </c>
      <c r="K45" s="49">
        <f t="shared" si="6"/>
        <v>-65349891</v>
      </c>
      <c r="L45" s="50">
        <f t="shared" si="6"/>
        <v>-74930282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-1</v>
      </c>
      <c r="L47" s="24">
        <v>-1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-1</v>
      </c>
      <c r="L50" s="57">
        <f t="shared" si="7"/>
        <v>-1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16329064</v>
      </c>
      <c r="D6" s="23">
        <v>9788861</v>
      </c>
      <c r="E6" s="24">
        <v>-3295224</v>
      </c>
      <c r="F6" s="25">
        <v>346170</v>
      </c>
      <c r="G6" s="23">
        <v>346170</v>
      </c>
      <c r="H6" s="24">
        <v>346170</v>
      </c>
      <c r="I6" s="26">
        <v>-3515177</v>
      </c>
      <c r="J6" s="27">
        <v>361055</v>
      </c>
      <c r="K6" s="23">
        <v>377664</v>
      </c>
      <c r="L6" s="24">
        <v>394281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526057</v>
      </c>
      <c r="E7" s="24">
        <v>3956702</v>
      </c>
      <c r="F7" s="25">
        <v>7904469</v>
      </c>
      <c r="G7" s="23">
        <v>7959059</v>
      </c>
      <c r="H7" s="24">
        <v>7959059</v>
      </c>
      <c r="I7" s="26">
        <v>10666085</v>
      </c>
      <c r="J7" s="27">
        <v>8459948</v>
      </c>
      <c r="K7" s="23">
        <v>8849106</v>
      </c>
      <c r="L7" s="24">
        <v>9238465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321653</v>
      </c>
      <c r="G8" s="23">
        <v>321653</v>
      </c>
      <c r="H8" s="24">
        <v>321653</v>
      </c>
      <c r="I8" s="26">
        <v>212643</v>
      </c>
      <c r="J8" s="27">
        <v>335484</v>
      </c>
      <c r="K8" s="23">
        <v>350916</v>
      </c>
      <c r="L8" s="24">
        <v>366357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1007292</v>
      </c>
      <c r="D11" s="23">
        <v>2303129</v>
      </c>
      <c r="E11" s="24">
        <v>2306428</v>
      </c>
      <c r="F11" s="29">
        <v>0</v>
      </c>
      <c r="G11" s="30">
        <v>0</v>
      </c>
      <c r="H11" s="31">
        <v>0</v>
      </c>
      <c r="I11" s="26">
        <v>2306430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-131733</v>
      </c>
      <c r="G12" s="23">
        <v>-131733</v>
      </c>
      <c r="H12" s="24">
        <v>-131733</v>
      </c>
      <c r="I12" s="26">
        <v>0</v>
      </c>
      <c r="J12" s="27">
        <v>-136980</v>
      </c>
      <c r="K12" s="23">
        <v>-143281</v>
      </c>
      <c r="L12" s="24">
        <v>-149588</v>
      </c>
    </row>
    <row r="13" spans="1:12" x14ac:dyDescent="0.25">
      <c r="A13" s="33" t="s">
        <v>29</v>
      </c>
      <c r="B13" s="34" t="s">
        <v>19</v>
      </c>
      <c r="C13" s="35">
        <f>SUM(C6:C12)</f>
        <v>17336356</v>
      </c>
      <c r="D13" s="35">
        <f t="shared" ref="D13:L13" si="0">SUM(D6:D12)</f>
        <v>12618047</v>
      </c>
      <c r="E13" s="36">
        <f t="shared" si="0"/>
        <v>2967906</v>
      </c>
      <c r="F13" s="37">
        <f t="shared" si="0"/>
        <v>8440559</v>
      </c>
      <c r="G13" s="35">
        <f t="shared" si="0"/>
        <v>8495149</v>
      </c>
      <c r="H13" s="36">
        <f t="shared" si="0"/>
        <v>8495149</v>
      </c>
      <c r="I13" s="38">
        <f t="shared" si="0"/>
        <v>9669981</v>
      </c>
      <c r="J13" s="39">
        <f t="shared" si="0"/>
        <v>9019507</v>
      </c>
      <c r="K13" s="35">
        <f t="shared" si="0"/>
        <v>9434405</v>
      </c>
      <c r="L13" s="36">
        <f t="shared" si="0"/>
        <v>9849515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8250049</v>
      </c>
      <c r="D17" s="23">
        <v>16862306</v>
      </c>
      <c r="E17" s="24">
        <v>-93303</v>
      </c>
      <c r="F17" s="29">
        <v>-1052206</v>
      </c>
      <c r="G17" s="30">
        <v>-1052206</v>
      </c>
      <c r="H17" s="31">
        <v>-1052206</v>
      </c>
      <c r="I17" s="26">
        <v>28678410</v>
      </c>
      <c r="J17" s="32">
        <v>-1097450</v>
      </c>
      <c r="K17" s="30">
        <v>-1147934</v>
      </c>
      <c r="L17" s="31">
        <v>-1198442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8250049</v>
      </c>
      <c r="D25" s="41">
        <f t="shared" ref="D25:L25" si="1">SUM(D15:D24)</f>
        <v>16862306</v>
      </c>
      <c r="E25" s="42">
        <f t="shared" si="1"/>
        <v>-93303</v>
      </c>
      <c r="F25" s="43">
        <f t="shared" si="1"/>
        <v>-1052206</v>
      </c>
      <c r="G25" s="41">
        <f t="shared" si="1"/>
        <v>-1052206</v>
      </c>
      <c r="H25" s="42">
        <f t="shared" si="1"/>
        <v>-1052206</v>
      </c>
      <c r="I25" s="44">
        <f t="shared" si="1"/>
        <v>28678410</v>
      </c>
      <c r="J25" s="45">
        <f t="shared" si="1"/>
        <v>-1097450</v>
      </c>
      <c r="K25" s="41">
        <f t="shared" si="1"/>
        <v>-1147934</v>
      </c>
      <c r="L25" s="42">
        <f t="shared" si="1"/>
        <v>-1198442</v>
      </c>
    </row>
    <row r="26" spans="1:12" x14ac:dyDescent="0.25">
      <c r="A26" s="33" t="s">
        <v>42</v>
      </c>
      <c r="B26" s="34" t="s">
        <v>19</v>
      </c>
      <c r="C26" s="35">
        <f>+C13+C25</f>
        <v>25586405</v>
      </c>
      <c r="D26" s="35">
        <f t="shared" ref="D26:L26" si="2">+D13+D25</f>
        <v>29480353</v>
      </c>
      <c r="E26" s="36">
        <f t="shared" si="2"/>
        <v>2874603</v>
      </c>
      <c r="F26" s="37">
        <f t="shared" si="2"/>
        <v>7388353</v>
      </c>
      <c r="G26" s="35">
        <f t="shared" si="2"/>
        <v>7442943</v>
      </c>
      <c r="H26" s="36">
        <f t="shared" si="2"/>
        <v>7442943</v>
      </c>
      <c r="I26" s="38">
        <f t="shared" si="2"/>
        <v>38348391</v>
      </c>
      <c r="J26" s="39">
        <f t="shared" si="2"/>
        <v>7922057</v>
      </c>
      <c r="K26" s="35">
        <f t="shared" si="2"/>
        <v>8286471</v>
      </c>
      <c r="L26" s="36">
        <f t="shared" si="2"/>
        <v>8651073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11397399</v>
      </c>
      <c r="D32" s="23">
        <v>16827240</v>
      </c>
      <c r="E32" s="24">
        <v>19698742</v>
      </c>
      <c r="F32" s="25">
        <v>5204547</v>
      </c>
      <c r="G32" s="23">
        <v>5204547</v>
      </c>
      <c r="H32" s="24">
        <v>5204547</v>
      </c>
      <c r="I32" s="26">
        <v>20776055</v>
      </c>
      <c r="J32" s="27">
        <v>5525908</v>
      </c>
      <c r="K32" s="23">
        <v>5191258</v>
      </c>
      <c r="L32" s="24">
        <v>5419671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11397399</v>
      </c>
      <c r="D37" s="35">
        <f t="shared" ref="D37:L37" si="3">SUM(D29:D36)</f>
        <v>16827240</v>
      </c>
      <c r="E37" s="36">
        <f t="shared" si="3"/>
        <v>19698742</v>
      </c>
      <c r="F37" s="37">
        <f t="shared" si="3"/>
        <v>5204547</v>
      </c>
      <c r="G37" s="35">
        <f t="shared" si="3"/>
        <v>5204547</v>
      </c>
      <c r="H37" s="36">
        <f t="shared" si="3"/>
        <v>5204547</v>
      </c>
      <c r="I37" s="38">
        <f t="shared" si="3"/>
        <v>20776055</v>
      </c>
      <c r="J37" s="39">
        <f t="shared" si="3"/>
        <v>5525908</v>
      </c>
      <c r="K37" s="35">
        <f t="shared" si="3"/>
        <v>5191258</v>
      </c>
      <c r="L37" s="36">
        <f t="shared" si="3"/>
        <v>5419671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11397399</v>
      </c>
      <c r="D44" s="35">
        <f t="shared" ref="D44:L44" si="5">+D37+D43</f>
        <v>16827240</v>
      </c>
      <c r="E44" s="36">
        <f t="shared" si="5"/>
        <v>19698742</v>
      </c>
      <c r="F44" s="37">
        <f t="shared" si="5"/>
        <v>5204547</v>
      </c>
      <c r="G44" s="35">
        <f t="shared" si="5"/>
        <v>5204547</v>
      </c>
      <c r="H44" s="36">
        <f t="shared" si="5"/>
        <v>5204547</v>
      </c>
      <c r="I44" s="38">
        <f t="shared" si="5"/>
        <v>20776055</v>
      </c>
      <c r="J44" s="39">
        <f t="shared" si="5"/>
        <v>5525908</v>
      </c>
      <c r="K44" s="35">
        <f t="shared" si="5"/>
        <v>5191258</v>
      </c>
      <c r="L44" s="36">
        <f t="shared" si="5"/>
        <v>5419671</v>
      </c>
    </row>
    <row r="45" spans="1:12" x14ac:dyDescent="0.25">
      <c r="A45" s="47" t="s">
        <v>62</v>
      </c>
      <c r="B45" s="48" t="s">
        <v>63</v>
      </c>
      <c r="C45" s="49">
        <f>+C26-C44</f>
        <v>14189006</v>
      </c>
      <c r="D45" s="49">
        <f t="shared" ref="D45:L45" si="6">+D26-D44</f>
        <v>12653113</v>
      </c>
      <c r="E45" s="50">
        <f t="shared" si="6"/>
        <v>-16824139</v>
      </c>
      <c r="F45" s="51">
        <f t="shared" si="6"/>
        <v>2183806</v>
      </c>
      <c r="G45" s="49">
        <f t="shared" si="6"/>
        <v>2238396</v>
      </c>
      <c r="H45" s="50">
        <f t="shared" si="6"/>
        <v>2238396</v>
      </c>
      <c r="I45" s="52">
        <f t="shared" si="6"/>
        <v>17572336</v>
      </c>
      <c r="J45" s="53">
        <f t="shared" si="6"/>
        <v>2396149</v>
      </c>
      <c r="K45" s="49">
        <f t="shared" si="6"/>
        <v>3095213</v>
      </c>
      <c r="L45" s="50">
        <f t="shared" si="6"/>
        <v>3231402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789559</v>
      </c>
      <c r="D47" s="23">
        <v>3313118</v>
      </c>
      <c r="E47" s="24">
        <v>6725133</v>
      </c>
      <c r="F47" s="25">
        <v>0</v>
      </c>
      <c r="G47" s="23">
        <v>0</v>
      </c>
      <c r="H47" s="24">
        <v>0</v>
      </c>
      <c r="I47" s="26">
        <v>13481342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789559</v>
      </c>
      <c r="D50" s="56">
        <f t="shared" ref="D50:L50" si="7">SUM(D47:D49)</f>
        <v>3313118</v>
      </c>
      <c r="E50" s="57">
        <f t="shared" si="7"/>
        <v>6725133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13481342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-5902275</v>
      </c>
      <c r="G6" s="23">
        <v>-5902275</v>
      </c>
      <c r="H6" s="24">
        <v>-5902275</v>
      </c>
      <c r="I6" s="26">
        <v>0</v>
      </c>
      <c r="J6" s="27">
        <v>381066</v>
      </c>
      <c r="K6" s="23">
        <v>-44118</v>
      </c>
      <c r="L6" s="24">
        <v>112527</v>
      </c>
    </row>
    <row r="7" spans="1:12" x14ac:dyDescent="0.25">
      <c r="A7" s="28" t="s">
        <v>22</v>
      </c>
      <c r="B7" s="22" t="s">
        <v>9</v>
      </c>
      <c r="C7" s="23">
        <v>2668317</v>
      </c>
      <c r="D7" s="23">
        <v>-62728389</v>
      </c>
      <c r="E7" s="24">
        <v>1722777</v>
      </c>
      <c r="F7" s="25">
        <v>-2717067</v>
      </c>
      <c r="G7" s="23">
        <v>-2717067</v>
      </c>
      <c r="H7" s="24">
        <v>-2717067</v>
      </c>
      <c r="I7" s="26">
        <v>278182</v>
      </c>
      <c r="J7" s="27">
        <v>1722778</v>
      </c>
      <c r="K7" s="23">
        <v>8</v>
      </c>
      <c r="L7" s="24">
        <v>-1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12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2668317</v>
      </c>
      <c r="D13" s="35">
        <f t="shared" ref="D13:L13" si="0">SUM(D6:D12)</f>
        <v>-62728389</v>
      </c>
      <c r="E13" s="36">
        <f t="shared" si="0"/>
        <v>1722777</v>
      </c>
      <c r="F13" s="37">
        <f t="shared" si="0"/>
        <v>-8619342</v>
      </c>
      <c r="G13" s="35">
        <f t="shared" si="0"/>
        <v>-8619342</v>
      </c>
      <c r="H13" s="36">
        <f t="shared" si="0"/>
        <v>-8619342</v>
      </c>
      <c r="I13" s="38">
        <f t="shared" si="0"/>
        <v>278182</v>
      </c>
      <c r="J13" s="39">
        <f t="shared" si="0"/>
        <v>2103844</v>
      </c>
      <c r="K13" s="35">
        <f t="shared" si="0"/>
        <v>-44098</v>
      </c>
      <c r="L13" s="36">
        <f t="shared" si="0"/>
        <v>112526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-2993746</v>
      </c>
      <c r="F17" s="29">
        <v>1073051</v>
      </c>
      <c r="G17" s="30">
        <v>344916</v>
      </c>
      <c r="H17" s="31">
        <v>344916</v>
      </c>
      <c r="I17" s="26">
        <v>22124478</v>
      </c>
      <c r="J17" s="32">
        <v>-882956</v>
      </c>
      <c r="K17" s="30">
        <v>-383203</v>
      </c>
      <c r="L17" s="31">
        <v>-383219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-2993746</v>
      </c>
      <c r="F25" s="43">
        <f t="shared" si="1"/>
        <v>1073051</v>
      </c>
      <c r="G25" s="41">
        <f t="shared" si="1"/>
        <v>344916</v>
      </c>
      <c r="H25" s="42">
        <f t="shared" si="1"/>
        <v>344916</v>
      </c>
      <c r="I25" s="44">
        <f t="shared" si="1"/>
        <v>22124478</v>
      </c>
      <c r="J25" s="45">
        <f t="shared" si="1"/>
        <v>-882956</v>
      </c>
      <c r="K25" s="41">
        <f t="shared" si="1"/>
        <v>-383203</v>
      </c>
      <c r="L25" s="42">
        <f t="shared" si="1"/>
        <v>-383219</v>
      </c>
    </row>
    <row r="26" spans="1:12" x14ac:dyDescent="0.25">
      <c r="A26" s="33" t="s">
        <v>42</v>
      </c>
      <c r="B26" s="34" t="s">
        <v>19</v>
      </c>
      <c r="C26" s="35">
        <f>+C13+C25</f>
        <v>2668317</v>
      </c>
      <c r="D26" s="35">
        <f t="shared" ref="D26:L26" si="2">+D13+D25</f>
        <v>-62728389</v>
      </c>
      <c r="E26" s="36">
        <f t="shared" si="2"/>
        <v>-1270969</v>
      </c>
      <c r="F26" s="37">
        <f t="shared" si="2"/>
        <v>-7546291</v>
      </c>
      <c r="G26" s="35">
        <f t="shared" si="2"/>
        <v>-8274426</v>
      </c>
      <c r="H26" s="36">
        <f t="shared" si="2"/>
        <v>-8274426</v>
      </c>
      <c r="I26" s="38">
        <f t="shared" si="2"/>
        <v>22402660</v>
      </c>
      <c r="J26" s="39">
        <f t="shared" si="2"/>
        <v>1220888</v>
      </c>
      <c r="K26" s="35">
        <f t="shared" si="2"/>
        <v>-427301</v>
      </c>
      <c r="L26" s="36">
        <f t="shared" si="2"/>
        <v>-270693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2802714</v>
      </c>
      <c r="F32" s="25">
        <v>0</v>
      </c>
      <c r="G32" s="23">
        <v>-13</v>
      </c>
      <c r="H32" s="24">
        <v>-13</v>
      </c>
      <c r="I32" s="26">
        <v>4838688</v>
      </c>
      <c r="J32" s="27">
        <v>34330</v>
      </c>
      <c r="K32" s="23">
        <v>34367</v>
      </c>
      <c r="L32" s="24">
        <v>34317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804665</v>
      </c>
      <c r="K35" s="23">
        <v>840874</v>
      </c>
      <c r="L35" s="24">
        <v>861896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2802714</v>
      </c>
      <c r="F37" s="37">
        <f t="shared" si="3"/>
        <v>0</v>
      </c>
      <c r="G37" s="35">
        <f t="shared" si="3"/>
        <v>-13</v>
      </c>
      <c r="H37" s="36">
        <f t="shared" si="3"/>
        <v>-13</v>
      </c>
      <c r="I37" s="38">
        <f t="shared" si="3"/>
        <v>4838688</v>
      </c>
      <c r="J37" s="39">
        <f t="shared" si="3"/>
        <v>838995</v>
      </c>
      <c r="K37" s="35">
        <f t="shared" si="3"/>
        <v>875241</v>
      </c>
      <c r="L37" s="36">
        <f t="shared" si="3"/>
        <v>896213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2802714</v>
      </c>
      <c r="F44" s="37">
        <f t="shared" si="5"/>
        <v>0</v>
      </c>
      <c r="G44" s="35">
        <f t="shared" si="5"/>
        <v>-13</v>
      </c>
      <c r="H44" s="36">
        <f t="shared" si="5"/>
        <v>-13</v>
      </c>
      <c r="I44" s="38">
        <f t="shared" si="5"/>
        <v>4838688</v>
      </c>
      <c r="J44" s="39">
        <f t="shared" si="5"/>
        <v>838995</v>
      </c>
      <c r="K44" s="35">
        <f t="shared" si="5"/>
        <v>875241</v>
      </c>
      <c r="L44" s="36">
        <f t="shared" si="5"/>
        <v>896213</v>
      </c>
    </row>
    <row r="45" spans="1:12" x14ac:dyDescent="0.25">
      <c r="A45" s="47" t="s">
        <v>62</v>
      </c>
      <c r="B45" s="48" t="s">
        <v>63</v>
      </c>
      <c r="C45" s="49">
        <f>+C26-C44</f>
        <v>2668317</v>
      </c>
      <c r="D45" s="49">
        <f t="shared" ref="D45:L45" si="6">+D26-D44</f>
        <v>-62728389</v>
      </c>
      <c r="E45" s="50">
        <f t="shared" si="6"/>
        <v>-4073683</v>
      </c>
      <c r="F45" s="51">
        <f t="shared" si="6"/>
        <v>-7546291</v>
      </c>
      <c r="G45" s="49">
        <f t="shared" si="6"/>
        <v>-8274413</v>
      </c>
      <c r="H45" s="50">
        <f t="shared" si="6"/>
        <v>-8274413</v>
      </c>
      <c r="I45" s="52">
        <f t="shared" si="6"/>
        <v>17563972</v>
      </c>
      <c r="J45" s="53">
        <f t="shared" si="6"/>
        <v>381893</v>
      </c>
      <c r="K45" s="49">
        <f t="shared" si="6"/>
        <v>-1302542</v>
      </c>
      <c r="L45" s="50">
        <f t="shared" si="6"/>
        <v>-1166906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-540990</v>
      </c>
      <c r="D6" s="23">
        <v>446679</v>
      </c>
      <c r="E6" s="24">
        <v>592381</v>
      </c>
      <c r="F6" s="25">
        <v>6755498</v>
      </c>
      <c r="G6" s="23">
        <v>6727909</v>
      </c>
      <c r="H6" s="24">
        <v>6727909</v>
      </c>
      <c r="I6" s="26">
        <v>175347</v>
      </c>
      <c r="J6" s="27">
        <v>3570439</v>
      </c>
      <c r="K6" s="23">
        <v>3649454</v>
      </c>
      <c r="L6" s="24">
        <v>3583422</v>
      </c>
    </row>
    <row r="7" spans="1:12" x14ac:dyDescent="0.25">
      <c r="A7" s="28" t="s">
        <v>22</v>
      </c>
      <c r="B7" s="22" t="s">
        <v>9</v>
      </c>
      <c r="C7" s="23">
        <v>5288772</v>
      </c>
      <c r="D7" s="23">
        <v>1565291</v>
      </c>
      <c r="E7" s="24">
        <v>93088</v>
      </c>
      <c r="F7" s="25">
        <v>14039779</v>
      </c>
      <c r="G7" s="23">
        <v>14039779</v>
      </c>
      <c r="H7" s="24">
        <v>14039779</v>
      </c>
      <c r="I7" s="26">
        <v>4401977</v>
      </c>
      <c r="J7" s="27">
        <v>22744499</v>
      </c>
      <c r="K7" s="23">
        <v>23748029</v>
      </c>
      <c r="L7" s="24">
        <v>24735630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-637746</v>
      </c>
      <c r="K8" s="23">
        <v>-665806</v>
      </c>
      <c r="L8" s="24">
        <v>-695768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474128</v>
      </c>
      <c r="G11" s="30">
        <v>474128</v>
      </c>
      <c r="H11" s="31">
        <v>474128</v>
      </c>
      <c r="I11" s="26">
        <v>-865869</v>
      </c>
      <c r="J11" s="32">
        <v>507735</v>
      </c>
      <c r="K11" s="30">
        <v>530584</v>
      </c>
      <c r="L11" s="31">
        <v>543848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4747782</v>
      </c>
      <c r="D13" s="35">
        <f t="shared" ref="D13:L13" si="0">SUM(D6:D12)</f>
        <v>2011970</v>
      </c>
      <c r="E13" s="36">
        <f t="shared" si="0"/>
        <v>685469</v>
      </c>
      <c r="F13" s="37">
        <f t="shared" si="0"/>
        <v>21269405</v>
      </c>
      <c r="G13" s="35">
        <f t="shared" si="0"/>
        <v>21241816</v>
      </c>
      <c r="H13" s="36">
        <f t="shared" si="0"/>
        <v>21241816</v>
      </c>
      <c r="I13" s="38">
        <f t="shared" si="0"/>
        <v>3711455</v>
      </c>
      <c r="J13" s="39">
        <f t="shared" si="0"/>
        <v>26184927</v>
      </c>
      <c r="K13" s="35">
        <f t="shared" si="0"/>
        <v>27262261</v>
      </c>
      <c r="L13" s="36">
        <f t="shared" si="0"/>
        <v>28167132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365067</v>
      </c>
      <c r="D17" s="23">
        <v>365067</v>
      </c>
      <c r="E17" s="24">
        <v>365067</v>
      </c>
      <c r="F17" s="29">
        <v>1966587</v>
      </c>
      <c r="G17" s="30">
        <v>2266587</v>
      </c>
      <c r="H17" s="31">
        <v>2266587</v>
      </c>
      <c r="I17" s="26">
        <v>365067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365067</v>
      </c>
      <c r="D25" s="41">
        <f t="shared" ref="D25:L25" si="1">SUM(D15:D24)</f>
        <v>365067</v>
      </c>
      <c r="E25" s="42">
        <f t="shared" si="1"/>
        <v>365067</v>
      </c>
      <c r="F25" s="43">
        <f t="shared" si="1"/>
        <v>1966587</v>
      </c>
      <c r="G25" s="41">
        <f t="shared" si="1"/>
        <v>2266587</v>
      </c>
      <c r="H25" s="42">
        <f t="shared" si="1"/>
        <v>2266587</v>
      </c>
      <c r="I25" s="44">
        <f t="shared" si="1"/>
        <v>365067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5112849</v>
      </c>
      <c r="D26" s="35">
        <f t="shared" ref="D26:L26" si="2">+D13+D25</f>
        <v>2377037</v>
      </c>
      <c r="E26" s="36">
        <f t="shared" si="2"/>
        <v>1050536</v>
      </c>
      <c r="F26" s="37">
        <f t="shared" si="2"/>
        <v>23235992</v>
      </c>
      <c r="G26" s="35">
        <f t="shared" si="2"/>
        <v>23508403</v>
      </c>
      <c r="H26" s="36">
        <f t="shared" si="2"/>
        <v>23508403</v>
      </c>
      <c r="I26" s="38">
        <f t="shared" si="2"/>
        <v>4076522</v>
      </c>
      <c r="J26" s="39">
        <f t="shared" si="2"/>
        <v>26184927</v>
      </c>
      <c r="K26" s="35">
        <f t="shared" si="2"/>
        <v>27262261</v>
      </c>
      <c r="L26" s="36">
        <f t="shared" si="2"/>
        <v>28167132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12858002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2207264</v>
      </c>
      <c r="G35" s="23">
        <v>2207264</v>
      </c>
      <c r="H35" s="24">
        <v>2207264</v>
      </c>
      <c r="I35" s="26">
        <v>0</v>
      </c>
      <c r="J35" s="27">
        <v>1809107</v>
      </c>
      <c r="K35" s="23">
        <v>1890516</v>
      </c>
      <c r="L35" s="24">
        <v>1937779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2207264</v>
      </c>
      <c r="G37" s="35">
        <f t="shared" si="3"/>
        <v>2207264</v>
      </c>
      <c r="H37" s="36">
        <f t="shared" si="3"/>
        <v>2207264</v>
      </c>
      <c r="I37" s="38">
        <f t="shared" si="3"/>
        <v>12858002</v>
      </c>
      <c r="J37" s="39">
        <f t="shared" si="3"/>
        <v>1809107</v>
      </c>
      <c r="K37" s="35">
        <f t="shared" si="3"/>
        <v>1890516</v>
      </c>
      <c r="L37" s="36">
        <f t="shared" si="3"/>
        <v>1937779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2207264</v>
      </c>
      <c r="G44" s="35">
        <f t="shared" si="5"/>
        <v>2207264</v>
      </c>
      <c r="H44" s="36">
        <f t="shared" si="5"/>
        <v>2207264</v>
      </c>
      <c r="I44" s="38">
        <f t="shared" si="5"/>
        <v>12858002</v>
      </c>
      <c r="J44" s="39">
        <f t="shared" si="5"/>
        <v>1809107</v>
      </c>
      <c r="K44" s="35">
        <f t="shared" si="5"/>
        <v>1890516</v>
      </c>
      <c r="L44" s="36">
        <f t="shared" si="5"/>
        <v>1937779</v>
      </c>
    </row>
    <row r="45" spans="1:12" x14ac:dyDescent="0.25">
      <c r="A45" s="47" t="s">
        <v>62</v>
      </c>
      <c r="B45" s="48" t="s">
        <v>63</v>
      </c>
      <c r="C45" s="49">
        <f>+C26-C44</f>
        <v>5112849</v>
      </c>
      <c r="D45" s="49">
        <f t="shared" ref="D45:L45" si="6">+D26-D44</f>
        <v>2377037</v>
      </c>
      <c r="E45" s="50">
        <f t="shared" si="6"/>
        <v>1050536</v>
      </c>
      <c r="F45" s="51">
        <f t="shared" si="6"/>
        <v>21028728</v>
      </c>
      <c r="G45" s="49">
        <f t="shared" si="6"/>
        <v>21301139</v>
      </c>
      <c r="H45" s="50">
        <f t="shared" si="6"/>
        <v>21301139</v>
      </c>
      <c r="I45" s="52">
        <f t="shared" si="6"/>
        <v>-8781480</v>
      </c>
      <c r="J45" s="53">
        <f t="shared" si="6"/>
        <v>24375820</v>
      </c>
      <c r="K45" s="49">
        <f t="shared" si="6"/>
        <v>25371745</v>
      </c>
      <c r="L45" s="50">
        <f t="shared" si="6"/>
        <v>26229353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-76236</v>
      </c>
      <c r="D47" s="23">
        <v>-81034</v>
      </c>
      <c r="E47" s="24">
        <v>-81034</v>
      </c>
      <c r="F47" s="25">
        <v>18404023</v>
      </c>
      <c r="G47" s="23">
        <v>18404023</v>
      </c>
      <c r="H47" s="24">
        <v>18404023</v>
      </c>
      <c r="I47" s="26">
        <v>-81034</v>
      </c>
      <c r="J47" s="27">
        <v>22112556</v>
      </c>
      <c r="K47" s="23">
        <v>23085508</v>
      </c>
      <c r="L47" s="24">
        <v>24101271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-76236</v>
      </c>
      <c r="D50" s="56">
        <f t="shared" ref="D50:L50" si="7">SUM(D47:D49)</f>
        <v>-81034</v>
      </c>
      <c r="E50" s="57">
        <f t="shared" si="7"/>
        <v>-81034</v>
      </c>
      <c r="F50" s="58">
        <f t="shared" si="7"/>
        <v>18404023</v>
      </c>
      <c r="G50" s="56">
        <f t="shared" si="7"/>
        <v>18404023</v>
      </c>
      <c r="H50" s="57">
        <f t="shared" si="7"/>
        <v>18404023</v>
      </c>
      <c r="I50" s="59">
        <f t="shared" si="7"/>
        <v>-81034</v>
      </c>
      <c r="J50" s="60">
        <f t="shared" si="7"/>
        <v>22112556</v>
      </c>
      <c r="K50" s="56">
        <f t="shared" si="7"/>
        <v>23085508</v>
      </c>
      <c r="L50" s="57">
        <f t="shared" si="7"/>
        <v>24101271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35919200</v>
      </c>
      <c r="D6" s="23">
        <v>71632103</v>
      </c>
      <c r="E6" s="24">
        <v>105114046</v>
      </c>
      <c r="F6" s="25">
        <v>95708428</v>
      </c>
      <c r="G6" s="23">
        <v>129190373</v>
      </c>
      <c r="H6" s="24">
        <v>129190373</v>
      </c>
      <c r="I6" s="26">
        <v>143474276</v>
      </c>
      <c r="J6" s="27">
        <v>152530081</v>
      </c>
      <c r="K6" s="23">
        <v>178425582</v>
      </c>
      <c r="L6" s="24">
        <v>205581466</v>
      </c>
    </row>
    <row r="7" spans="1:12" x14ac:dyDescent="0.25">
      <c r="A7" s="28" t="s">
        <v>22</v>
      </c>
      <c r="B7" s="22" t="s">
        <v>9</v>
      </c>
      <c r="C7" s="23">
        <v>13950487</v>
      </c>
      <c r="D7" s="23">
        <v>27909066</v>
      </c>
      <c r="E7" s="24">
        <v>40325378</v>
      </c>
      <c r="F7" s="25">
        <v>36789335</v>
      </c>
      <c r="G7" s="23">
        <v>49311748</v>
      </c>
      <c r="H7" s="24">
        <v>49311748</v>
      </c>
      <c r="I7" s="26">
        <v>56093423</v>
      </c>
      <c r="J7" s="27">
        <v>58911182</v>
      </c>
      <c r="K7" s="23">
        <v>69001715</v>
      </c>
      <c r="L7" s="24">
        <v>79616956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-2701280</v>
      </c>
      <c r="D10" s="23">
        <v>-3744861</v>
      </c>
      <c r="E10" s="24">
        <v>-4614621</v>
      </c>
      <c r="F10" s="25">
        <v>-3744862</v>
      </c>
      <c r="G10" s="23">
        <v>-4586621</v>
      </c>
      <c r="H10" s="24">
        <v>-4586621</v>
      </c>
      <c r="I10" s="26">
        <v>-6327261</v>
      </c>
      <c r="J10" s="27">
        <v>-4586621</v>
      </c>
      <c r="K10" s="23">
        <v>-12934501</v>
      </c>
      <c r="L10" s="24">
        <v>-21699777</v>
      </c>
    </row>
    <row r="11" spans="1:12" x14ac:dyDescent="0.25">
      <c r="A11" s="28" t="s">
        <v>27</v>
      </c>
      <c r="B11" s="22" t="s">
        <v>19</v>
      </c>
      <c r="C11" s="23">
        <v>1149</v>
      </c>
      <c r="D11" s="23">
        <v>936</v>
      </c>
      <c r="E11" s="24">
        <v>240773</v>
      </c>
      <c r="F11" s="29">
        <v>937</v>
      </c>
      <c r="G11" s="30">
        <v>240773</v>
      </c>
      <c r="H11" s="31">
        <v>240773</v>
      </c>
      <c r="I11" s="26">
        <v>58965</v>
      </c>
      <c r="J11" s="32">
        <v>240773</v>
      </c>
      <c r="K11" s="30">
        <v>240773</v>
      </c>
      <c r="L11" s="31">
        <v>240773</v>
      </c>
    </row>
    <row r="12" spans="1:12" x14ac:dyDescent="0.25">
      <c r="A12" s="28" t="s">
        <v>28</v>
      </c>
      <c r="B12" s="22" t="s">
        <v>19</v>
      </c>
      <c r="C12" s="23">
        <v>-60134</v>
      </c>
      <c r="D12" s="23">
        <v>-64492</v>
      </c>
      <c r="E12" s="24">
        <v>-64492</v>
      </c>
      <c r="F12" s="25">
        <v>-64492</v>
      </c>
      <c r="G12" s="23">
        <v>-64492</v>
      </c>
      <c r="H12" s="24">
        <v>-64492</v>
      </c>
      <c r="I12" s="26">
        <v>-64492</v>
      </c>
      <c r="J12" s="27">
        <v>-64492</v>
      </c>
      <c r="K12" s="23">
        <v>-64492</v>
      </c>
      <c r="L12" s="24">
        <v>-64492</v>
      </c>
    </row>
    <row r="13" spans="1:12" x14ac:dyDescent="0.25">
      <c r="A13" s="33" t="s">
        <v>29</v>
      </c>
      <c r="B13" s="34" t="s">
        <v>19</v>
      </c>
      <c r="C13" s="35">
        <f>SUM(C6:C12)</f>
        <v>47109422</v>
      </c>
      <c r="D13" s="35">
        <f t="shared" ref="D13:L13" si="0">SUM(D6:D12)</f>
        <v>95732752</v>
      </c>
      <c r="E13" s="36">
        <f t="shared" si="0"/>
        <v>141001084</v>
      </c>
      <c r="F13" s="37">
        <f t="shared" si="0"/>
        <v>128689346</v>
      </c>
      <c r="G13" s="35">
        <f t="shared" si="0"/>
        <v>174091781</v>
      </c>
      <c r="H13" s="36">
        <f t="shared" si="0"/>
        <v>174091781</v>
      </c>
      <c r="I13" s="38">
        <f t="shared" si="0"/>
        <v>193234911</v>
      </c>
      <c r="J13" s="39">
        <f t="shared" si="0"/>
        <v>207030923</v>
      </c>
      <c r="K13" s="35">
        <f t="shared" si="0"/>
        <v>234669077</v>
      </c>
      <c r="L13" s="36">
        <f t="shared" si="0"/>
        <v>263674926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3319922</v>
      </c>
      <c r="F17" s="29">
        <v>-2238143</v>
      </c>
      <c r="G17" s="30">
        <v>1081779</v>
      </c>
      <c r="H17" s="31">
        <v>1081779</v>
      </c>
      <c r="I17" s="26">
        <v>3319922</v>
      </c>
      <c r="J17" s="32">
        <v>-1168271</v>
      </c>
      <c r="K17" s="30">
        <v>-3565322</v>
      </c>
      <c r="L17" s="31">
        <v>-6034284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3319922</v>
      </c>
      <c r="F25" s="43">
        <f t="shared" si="1"/>
        <v>-2238143</v>
      </c>
      <c r="G25" s="41">
        <f t="shared" si="1"/>
        <v>1081779</v>
      </c>
      <c r="H25" s="42">
        <f t="shared" si="1"/>
        <v>1081779</v>
      </c>
      <c r="I25" s="44">
        <f t="shared" si="1"/>
        <v>3319922</v>
      </c>
      <c r="J25" s="45">
        <f t="shared" si="1"/>
        <v>-1168271</v>
      </c>
      <c r="K25" s="41">
        <f t="shared" si="1"/>
        <v>-3565322</v>
      </c>
      <c r="L25" s="42">
        <f t="shared" si="1"/>
        <v>-6034284</v>
      </c>
    </row>
    <row r="26" spans="1:12" x14ac:dyDescent="0.25">
      <c r="A26" s="33" t="s">
        <v>42</v>
      </c>
      <c r="B26" s="34" t="s">
        <v>19</v>
      </c>
      <c r="C26" s="35">
        <f>+C13+C25</f>
        <v>47109422</v>
      </c>
      <c r="D26" s="35">
        <f t="shared" ref="D26:L26" si="2">+D13+D25</f>
        <v>95732752</v>
      </c>
      <c r="E26" s="36">
        <f t="shared" si="2"/>
        <v>144321006</v>
      </c>
      <c r="F26" s="37">
        <f t="shared" si="2"/>
        <v>126451203</v>
      </c>
      <c r="G26" s="35">
        <f t="shared" si="2"/>
        <v>175173560</v>
      </c>
      <c r="H26" s="36">
        <f t="shared" si="2"/>
        <v>175173560</v>
      </c>
      <c r="I26" s="38">
        <f t="shared" si="2"/>
        <v>196554833</v>
      </c>
      <c r="J26" s="39">
        <f t="shared" si="2"/>
        <v>205862652</v>
      </c>
      <c r="K26" s="35">
        <f t="shared" si="2"/>
        <v>231103755</v>
      </c>
      <c r="L26" s="36">
        <f t="shared" si="2"/>
        <v>257640642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-5628</v>
      </c>
      <c r="E31" s="24">
        <v>-12454</v>
      </c>
      <c r="F31" s="25">
        <v>-5628</v>
      </c>
      <c r="G31" s="23">
        <v>-12454</v>
      </c>
      <c r="H31" s="24">
        <v>-12454</v>
      </c>
      <c r="I31" s="26">
        <v>-22938</v>
      </c>
      <c r="J31" s="27">
        <v>-12454</v>
      </c>
      <c r="K31" s="23">
        <v>-12454</v>
      </c>
      <c r="L31" s="24">
        <v>-12454</v>
      </c>
    </row>
    <row r="32" spans="1:12" x14ac:dyDescent="0.25">
      <c r="A32" s="28" t="s">
        <v>48</v>
      </c>
      <c r="B32" s="22" t="s">
        <v>49</v>
      </c>
      <c r="C32" s="23">
        <v>-556913</v>
      </c>
      <c r="D32" s="23">
        <v>-1120034</v>
      </c>
      <c r="E32" s="24">
        <v>-2031857</v>
      </c>
      <c r="F32" s="25">
        <v>2658838</v>
      </c>
      <c r="G32" s="23">
        <v>1828145</v>
      </c>
      <c r="H32" s="24">
        <v>1828145</v>
      </c>
      <c r="I32" s="26">
        <v>-4560751</v>
      </c>
      <c r="J32" s="27">
        <v>4564323</v>
      </c>
      <c r="K32" s="23">
        <v>4564323</v>
      </c>
      <c r="L32" s="24">
        <v>4564323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2286218</v>
      </c>
      <c r="D35" s="23">
        <v>4243504</v>
      </c>
      <c r="E35" s="24">
        <v>6292085</v>
      </c>
      <c r="F35" s="25">
        <v>4236593</v>
      </c>
      <c r="G35" s="23">
        <v>6292084</v>
      </c>
      <c r="H35" s="24">
        <v>6292084</v>
      </c>
      <c r="I35" s="26">
        <v>8575551</v>
      </c>
      <c r="J35" s="27">
        <v>6292084</v>
      </c>
      <c r="K35" s="23">
        <v>6292084</v>
      </c>
      <c r="L35" s="24">
        <v>6292084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1729305</v>
      </c>
      <c r="D37" s="35">
        <f t="shared" ref="D37:L37" si="3">SUM(D29:D36)</f>
        <v>3117842</v>
      </c>
      <c r="E37" s="36">
        <f t="shared" si="3"/>
        <v>4247774</v>
      </c>
      <c r="F37" s="37">
        <f t="shared" si="3"/>
        <v>6889803</v>
      </c>
      <c r="G37" s="35">
        <f t="shared" si="3"/>
        <v>8107775</v>
      </c>
      <c r="H37" s="36">
        <f t="shared" si="3"/>
        <v>8107775</v>
      </c>
      <c r="I37" s="38">
        <f t="shared" si="3"/>
        <v>3991862</v>
      </c>
      <c r="J37" s="39">
        <f t="shared" si="3"/>
        <v>10843953</v>
      </c>
      <c r="K37" s="35">
        <f t="shared" si="3"/>
        <v>10843953</v>
      </c>
      <c r="L37" s="36">
        <f t="shared" si="3"/>
        <v>10843953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6000000</v>
      </c>
      <c r="G40" s="23">
        <v>6000000</v>
      </c>
      <c r="H40" s="24">
        <v>6000000</v>
      </c>
      <c r="I40" s="26">
        <v>0</v>
      </c>
      <c r="J40" s="27">
        <v>12000000</v>
      </c>
      <c r="K40" s="23">
        <v>17400000</v>
      </c>
      <c r="L40" s="24">
        <v>21990000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6000000</v>
      </c>
      <c r="G43" s="41">
        <f t="shared" si="4"/>
        <v>6000000</v>
      </c>
      <c r="H43" s="42">
        <f t="shared" si="4"/>
        <v>6000000</v>
      </c>
      <c r="I43" s="43">
        <f t="shared" si="4"/>
        <v>0</v>
      </c>
      <c r="J43" s="45">
        <f t="shared" si="4"/>
        <v>12000000</v>
      </c>
      <c r="K43" s="41">
        <f t="shared" si="4"/>
        <v>17400000</v>
      </c>
      <c r="L43" s="42">
        <f t="shared" si="4"/>
        <v>21990000</v>
      </c>
    </row>
    <row r="44" spans="1:12" x14ac:dyDescent="0.25">
      <c r="A44" s="33" t="s">
        <v>61</v>
      </c>
      <c r="B44" s="34" t="s">
        <v>19</v>
      </c>
      <c r="C44" s="35">
        <f>+C37+C43</f>
        <v>1729305</v>
      </c>
      <c r="D44" s="35">
        <f t="shared" ref="D44:L44" si="5">+D37+D43</f>
        <v>3117842</v>
      </c>
      <c r="E44" s="36">
        <f t="shared" si="5"/>
        <v>4247774</v>
      </c>
      <c r="F44" s="37">
        <f t="shared" si="5"/>
        <v>12889803</v>
      </c>
      <c r="G44" s="35">
        <f t="shared" si="5"/>
        <v>14107775</v>
      </c>
      <c r="H44" s="36">
        <f t="shared" si="5"/>
        <v>14107775</v>
      </c>
      <c r="I44" s="38">
        <f t="shared" si="5"/>
        <v>3991862</v>
      </c>
      <c r="J44" s="39">
        <f t="shared" si="5"/>
        <v>22843953</v>
      </c>
      <c r="K44" s="35">
        <f t="shared" si="5"/>
        <v>28243953</v>
      </c>
      <c r="L44" s="36">
        <f t="shared" si="5"/>
        <v>32833953</v>
      </c>
    </row>
    <row r="45" spans="1:12" x14ac:dyDescent="0.25">
      <c r="A45" s="47" t="s">
        <v>62</v>
      </c>
      <c r="B45" s="48" t="s">
        <v>63</v>
      </c>
      <c r="C45" s="49">
        <f>+C26-C44</f>
        <v>45380117</v>
      </c>
      <c r="D45" s="49">
        <f t="shared" ref="D45:L45" si="6">+D26-D44</f>
        <v>92614910</v>
      </c>
      <c r="E45" s="50">
        <f t="shared" si="6"/>
        <v>140073232</v>
      </c>
      <c r="F45" s="51">
        <f t="shared" si="6"/>
        <v>113561400</v>
      </c>
      <c r="G45" s="49">
        <f t="shared" si="6"/>
        <v>161065785</v>
      </c>
      <c r="H45" s="50">
        <f t="shared" si="6"/>
        <v>161065785</v>
      </c>
      <c r="I45" s="52">
        <f t="shared" si="6"/>
        <v>192562971</v>
      </c>
      <c r="J45" s="53">
        <f t="shared" si="6"/>
        <v>183018699</v>
      </c>
      <c r="K45" s="49">
        <f t="shared" si="6"/>
        <v>202859802</v>
      </c>
      <c r="L45" s="50">
        <f t="shared" si="6"/>
        <v>224806689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26505670</v>
      </c>
      <c r="E47" s="24">
        <v>47919157</v>
      </c>
      <c r="F47" s="25">
        <v>20994407</v>
      </c>
      <c r="G47" s="23">
        <v>68911708</v>
      </c>
      <c r="H47" s="24">
        <v>68911708</v>
      </c>
      <c r="I47" s="26">
        <v>75836870</v>
      </c>
      <c r="J47" s="27">
        <v>89287953</v>
      </c>
      <c r="K47" s="23">
        <v>109129056</v>
      </c>
      <c r="L47" s="24">
        <v>131075943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26505670</v>
      </c>
      <c r="E50" s="57">
        <f t="shared" si="7"/>
        <v>47919157</v>
      </c>
      <c r="F50" s="58">
        <f t="shared" si="7"/>
        <v>20994407</v>
      </c>
      <c r="G50" s="56">
        <f t="shared" si="7"/>
        <v>68911708</v>
      </c>
      <c r="H50" s="57">
        <f t="shared" si="7"/>
        <v>68911708</v>
      </c>
      <c r="I50" s="59">
        <f t="shared" si="7"/>
        <v>75836870</v>
      </c>
      <c r="J50" s="60">
        <f t="shared" si="7"/>
        <v>89287953</v>
      </c>
      <c r="K50" s="56">
        <f t="shared" si="7"/>
        <v>109129056</v>
      </c>
      <c r="L50" s="57">
        <f t="shared" si="7"/>
        <v>131075943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162232222</v>
      </c>
      <c r="D7" s="23">
        <v>200539194</v>
      </c>
      <c r="E7" s="24">
        <v>236196523</v>
      </c>
      <c r="F7" s="25">
        <v>242775661</v>
      </c>
      <c r="G7" s="23">
        <v>242775661</v>
      </c>
      <c r="H7" s="24">
        <v>242775661</v>
      </c>
      <c r="I7" s="26">
        <v>288781965</v>
      </c>
      <c r="J7" s="27">
        <v>277507478</v>
      </c>
      <c r="K7" s="23">
        <v>283890406</v>
      </c>
      <c r="L7" s="24">
        <v>290854853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1799542</v>
      </c>
      <c r="J8" s="27">
        <v>-550047</v>
      </c>
      <c r="K8" s="23">
        <v>-2476608</v>
      </c>
      <c r="L8" s="24">
        <v>-4514310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162232222</v>
      </c>
      <c r="D13" s="35">
        <f t="shared" ref="D13:L13" si="0">SUM(D6:D12)</f>
        <v>200539194</v>
      </c>
      <c r="E13" s="36">
        <f t="shared" si="0"/>
        <v>236196523</v>
      </c>
      <c r="F13" s="37">
        <f t="shared" si="0"/>
        <v>242775661</v>
      </c>
      <c r="G13" s="35">
        <f t="shared" si="0"/>
        <v>242775661</v>
      </c>
      <c r="H13" s="36">
        <f t="shared" si="0"/>
        <v>242775661</v>
      </c>
      <c r="I13" s="38">
        <f t="shared" si="0"/>
        <v>290581507</v>
      </c>
      <c r="J13" s="39">
        <f t="shared" si="0"/>
        <v>276957431</v>
      </c>
      <c r="K13" s="35">
        <f t="shared" si="0"/>
        <v>281413798</v>
      </c>
      <c r="L13" s="36">
        <f t="shared" si="0"/>
        <v>286340543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2038898</v>
      </c>
      <c r="D17" s="23">
        <v>808929</v>
      </c>
      <c r="E17" s="24">
        <v>9391455</v>
      </c>
      <c r="F17" s="29">
        <v>-14191071</v>
      </c>
      <c r="G17" s="30">
        <v>-14191071</v>
      </c>
      <c r="H17" s="31">
        <v>-14191071</v>
      </c>
      <c r="I17" s="26">
        <v>7154792</v>
      </c>
      <c r="J17" s="32">
        <v>-14317426</v>
      </c>
      <c r="K17" s="30">
        <v>-30142426</v>
      </c>
      <c r="L17" s="31">
        <v>-46837801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2038898</v>
      </c>
      <c r="D25" s="41">
        <f t="shared" ref="D25:L25" si="1">SUM(D15:D24)</f>
        <v>808929</v>
      </c>
      <c r="E25" s="42">
        <f t="shared" si="1"/>
        <v>9391455</v>
      </c>
      <c r="F25" s="43">
        <f t="shared" si="1"/>
        <v>-14191071</v>
      </c>
      <c r="G25" s="41">
        <f t="shared" si="1"/>
        <v>-14191071</v>
      </c>
      <c r="H25" s="42">
        <f t="shared" si="1"/>
        <v>-14191071</v>
      </c>
      <c r="I25" s="44">
        <f t="shared" si="1"/>
        <v>7154792</v>
      </c>
      <c r="J25" s="45">
        <f t="shared" si="1"/>
        <v>-14317426</v>
      </c>
      <c r="K25" s="41">
        <f t="shared" si="1"/>
        <v>-30142426</v>
      </c>
      <c r="L25" s="42">
        <f t="shared" si="1"/>
        <v>-46837801</v>
      </c>
    </row>
    <row r="26" spans="1:12" x14ac:dyDescent="0.25">
      <c r="A26" s="33" t="s">
        <v>42</v>
      </c>
      <c r="B26" s="34" t="s">
        <v>19</v>
      </c>
      <c r="C26" s="35">
        <f>+C13+C25</f>
        <v>164271120</v>
      </c>
      <c r="D26" s="35">
        <f t="shared" ref="D26:L26" si="2">+D13+D25</f>
        <v>201348123</v>
      </c>
      <c r="E26" s="36">
        <f t="shared" si="2"/>
        <v>245587978</v>
      </c>
      <c r="F26" s="37">
        <f t="shared" si="2"/>
        <v>228584590</v>
      </c>
      <c r="G26" s="35">
        <f t="shared" si="2"/>
        <v>228584590</v>
      </c>
      <c r="H26" s="36">
        <f t="shared" si="2"/>
        <v>228584590</v>
      </c>
      <c r="I26" s="38">
        <f t="shared" si="2"/>
        <v>297736299</v>
      </c>
      <c r="J26" s="39">
        <f t="shared" si="2"/>
        <v>262640005</v>
      </c>
      <c r="K26" s="35">
        <f t="shared" si="2"/>
        <v>251271372</v>
      </c>
      <c r="L26" s="36">
        <f t="shared" si="2"/>
        <v>239502742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164271120</v>
      </c>
      <c r="D45" s="49">
        <f t="shared" ref="D45:L45" si="6">+D26-D44</f>
        <v>201348123</v>
      </c>
      <c r="E45" s="50">
        <f t="shared" si="6"/>
        <v>245587978</v>
      </c>
      <c r="F45" s="51">
        <f t="shared" si="6"/>
        <v>228584590</v>
      </c>
      <c r="G45" s="49">
        <f t="shared" si="6"/>
        <v>228584590</v>
      </c>
      <c r="H45" s="50">
        <f t="shared" si="6"/>
        <v>228584590</v>
      </c>
      <c r="I45" s="52">
        <f t="shared" si="6"/>
        <v>297736299</v>
      </c>
      <c r="J45" s="53">
        <f t="shared" si="6"/>
        <v>262640005</v>
      </c>
      <c r="K45" s="49">
        <f t="shared" si="6"/>
        <v>251271372</v>
      </c>
      <c r="L45" s="50">
        <f t="shared" si="6"/>
        <v>239502742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7418307</v>
      </c>
      <c r="D47" s="23">
        <v>15480549</v>
      </c>
      <c r="E47" s="24">
        <v>30139253</v>
      </c>
      <c r="F47" s="25">
        <v>15583422</v>
      </c>
      <c r="G47" s="23">
        <v>15583422</v>
      </c>
      <c r="H47" s="24">
        <v>15583422</v>
      </c>
      <c r="I47" s="26">
        <v>50172042</v>
      </c>
      <c r="J47" s="27">
        <v>31356978</v>
      </c>
      <c r="K47" s="23">
        <v>31456982</v>
      </c>
      <c r="L47" s="24">
        <v>31456977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7418307</v>
      </c>
      <c r="D50" s="56">
        <f t="shared" ref="D50:L50" si="7">SUM(D47:D49)</f>
        <v>15480549</v>
      </c>
      <c r="E50" s="57">
        <f t="shared" si="7"/>
        <v>30139253</v>
      </c>
      <c r="F50" s="58">
        <f t="shared" si="7"/>
        <v>15583422</v>
      </c>
      <c r="G50" s="56">
        <f t="shared" si="7"/>
        <v>15583422</v>
      </c>
      <c r="H50" s="57">
        <f t="shared" si="7"/>
        <v>15583422</v>
      </c>
      <c r="I50" s="59">
        <f t="shared" si="7"/>
        <v>50172042</v>
      </c>
      <c r="J50" s="60">
        <f t="shared" si="7"/>
        <v>31356978</v>
      </c>
      <c r="K50" s="56">
        <f t="shared" si="7"/>
        <v>31456982</v>
      </c>
      <c r="L50" s="57">
        <f t="shared" si="7"/>
        <v>31456977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-2</v>
      </c>
      <c r="G6" s="23">
        <v>-3836928</v>
      </c>
      <c r="H6" s="24">
        <v>-3836928</v>
      </c>
      <c r="I6" s="26">
        <v>0</v>
      </c>
      <c r="J6" s="27">
        <v>-4013855</v>
      </c>
      <c r="K6" s="23">
        <v>-4301237</v>
      </c>
      <c r="L6" s="24">
        <v>-4301237</v>
      </c>
    </row>
    <row r="7" spans="1:12" x14ac:dyDescent="0.25">
      <c r="A7" s="28" t="s">
        <v>22</v>
      </c>
      <c r="B7" s="22" t="s">
        <v>9</v>
      </c>
      <c r="C7" s="23">
        <v>480649</v>
      </c>
      <c r="D7" s="23">
        <v>5845646</v>
      </c>
      <c r="E7" s="24">
        <v>21395924</v>
      </c>
      <c r="F7" s="25">
        <v>13732414</v>
      </c>
      <c r="G7" s="23">
        <v>19655000</v>
      </c>
      <c r="H7" s="24">
        <v>19655000</v>
      </c>
      <c r="I7" s="26">
        <v>443475</v>
      </c>
      <c r="J7" s="27">
        <v>19634299</v>
      </c>
      <c r="K7" s="23">
        <v>21612358</v>
      </c>
      <c r="L7" s="24">
        <v>21612358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22500</v>
      </c>
      <c r="H11" s="31">
        <v>22500</v>
      </c>
      <c r="I11" s="26">
        <v>0</v>
      </c>
      <c r="J11" s="32">
        <v>23400</v>
      </c>
      <c r="K11" s="30">
        <v>24354</v>
      </c>
      <c r="L11" s="31">
        <v>24354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480649</v>
      </c>
      <c r="D13" s="35">
        <f t="shared" ref="D13:L13" si="0">SUM(D6:D12)</f>
        <v>5845646</v>
      </c>
      <c r="E13" s="36">
        <f t="shared" si="0"/>
        <v>21395924</v>
      </c>
      <c r="F13" s="37">
        <f t="shared" si="0"/>
        <v>13732412</v>
      </c>
      <c r="G13" s="35">
        <f t="shared" si="0"/>
        <v>15840572</v>
      </c>
      <c r="H13" s="36">
        <f t="shared" si="0"/>
        <v>15840572</v>
      </c>
      <c r="I13" s="38">
        <f t="shared" si="0"/>
        <v>443475</v>
      </c>
      <c r="J13" s="39">
        <f t="shared" si="0"/>
        <v>15643844</v>
      </c>
      <c r="K13" s="35">
        <f t="shared" si="0"/>
        <v>17335475</v>
      </c>
      <c r="L13" s="36">
        <f t="shared" si="0"/>
        <v>17335475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-20319</v>
      </c>
      <c r="E17" s="24">
        <v>0</v>
      </c>
      <c r="F17" s="29">
        <v>-738452</v>
      </c>
      <c r="G17" s="30">
        <v>-1200001</v>
      </c>
      <c r="H17" s="31">
        <v>-1200001</v>
      </c>
      <c r="I17" s="26">
        <v>-1859597</v>
      </c>
      <c r="J17" s="32">
        <v>-1272000</v>
      </c>
      <c r="K17" s="30">
        <v>-1348321</v>
      </c>
      <c r="L17" s="31">
        <v>-1348321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-20319</v>
      </c>
      <c r="E25" s="42">
        <f t="shared" si="1"/>
        <v>0</v>
      </c>
      <c r="F25" s="43">
        <f t="shared" si="1"/>
        <v>-738452</v>
      </c>
      <c r="G25" s="41">
        <f t="shared" si="1"/>
        <v>-1200001</v>
      </c>
      <c r="H25" s="42">
        <f t="shared" si="1"/>
        <v>-1200001</v>
      </c>
      <c r="I25" s="44">
        <f t="shared" si="1"/>
        <v>-1859597</v>
      </c>
      <c r="J25" s="45">
        <f t="shared" si="1"/>
        <v>-1272000</v>
      </c>
      <c r="K25" s="41">
        <f t="shared" si="1"/>
        <v>-1348321</v>
      </c>
      <c r="L25" s="42">
        <f t="shared" si="1"/>
        <v>-1348321</v>
      </c>
    </row>
    <row r="26" spans="1:12" x14ac:dyDescent="0.25">
      <c r="A26" s="33" t="s">
        <v>42</v>
      </c>
      <c r="B26" s="34" t="s">
        <v>19</v>
      </c>
      <c r="C26" s="35">
        <f>+C13+C25</f>
        <v>480649</v>
      </c>
      <c r="D26" s="35">
        <f t="shared" ref="D26:L26" si="2">+D13+D25</f>
        <v>5825327</v>
      </c>
      <c r="E26" s="36">
        <f t="shared" si="2"/>
        <v>21395924</v>
      </c>
      <c r="F26" s="37">
        <f t="shared" si="2"/>
        <v>12993960</v>
      </c>
      <c r="G26" s="35">
        <f t="shared" si="2"/>
        <v>14640571</v>
      </c>
      <c r="H26" s="36">
        <f t="shared" si="2"/>
        <v>14640571</v>
      </c>
      <c r="I26" s="38">
        <f t="shared" si="2"/>
        <v>-1416122</v>
      </c>
      <c r="J26" s="39">
        <f t="shared" si="2"/>
        <v>14371844</v>
      </c>
      <c r="K26" s="35">
        <f t="shared" si="2"/>
        <v>15987154</v>
      </c>
      <c r="L26" s="36">
        <f t="shared" si="2"/>
        <v>15987154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4208573</v>
      </c>
      <c r="E32" s="24">
        <v>6258875</v>
      </c>
      <c r="F32" s="25">
        <v>1</v>
      </c>
      <c r="G32" s="23">
        <v>-4</v>
      </c>
      <c r="H32" s="24">
        <v>-4</v>
      </c>
      <c r="I32" s="26">
        <v>6819781</v>
      </c>
      <c r="J32" s="27">
        <v>-9471978</v>
      </c>
      <c r="K32" s="23">
        <v>-10090292</v>
      </c>
      <c r="L32" s="24">
        <v>-10090280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426357</v>
      </c>
      <c r="H35" s="24">
        <v>426357</v>
      </c>
      <c r="I35" s="26">
        <v>0</v>
      </c>
      <c r="J35" s="27">
        <v>451939</v>
      </c>
      <c r="K35" s="23">
        <v>479055</v>
      </c>
      <c r="L35" s="24">
        <v>479055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4208573</v>
      </c>
      <c r="E37" s="36">
        <f t="shared" si="3"/>
        <v>6258875</v>
      </c>
      <c r="F37" s="37">
        <f t="shared" si="3"/>
        <v>1</v>
      </c>
      <c r="G37" s="35">
        <f t="shared" si="3"/>
        <v>426353</v>
      </c>
      <c r="H37" s="36">
        <f t="shared" si="3"/>
        <v>426353</v>
      </c>
      <c r="I37" s="38">
        <f t="shared" si="3"/>
        <v>6819781</v>
      </c>
      <c r="J37" s="39">
        <f t="shared" si="3"/>
        <v>-9020039</v>
      </c>
      <c r="K37" s="35">
        <f t="shared" si="3"/>
        <v>-9611237</v>
      </c>
      <c r="L37" s="36">
        <f t="shared" si="3"/>
        <v>-9611225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4208573</v>
      </c>
      <c r="E44" s="36">
        <f t="shared" si="5"/>
        <v>6258875</v>
      </c>
      <c r="F44" s="37">
        <f t="shared" si="5"/>
        <v>1</v>
      </c>
      <c r="G44" s="35">
        <f t="shared" si="5"/>
        <v>426353</v>
      </c>
      <c r="H44" s="36">
        <f t="shared" si="5"/>
        <v>426353</v>
      </c>
      <c r="I44" s="38">
        <f t="shared" si="5"/>
        <v>6819781</v>
      </c>
      <c r="J44" s="39">
        <f t="shared" si="5"/>
        <v>-9020039</v>
      </c>
      <c r="K44" s="35">
        <f t="shared" si="5"/>
        <v>-9611237</v>
      </c>
      <c r="L44" s="36">
        <f t="shared" si="5"/>
        <v>-9611225</v>
      </c>
    </row>
    <row r="45" spans="1:12" x14ac:dyDescent="0.25">
      <c r="A45" s="47" t="s">
        <v>62</v>
      </c>
      <c r="B45" s="48" t="s">
        <v>63</v>
      </c>
      <c r="C45" s="49">
        <f>+C26-C44</f>
        <v>480649</v>
      </c>
      <c r="D45" s="49">
        <f t="shared" ref="D45:L45" si="6">+D26-D44</f>
        <v>1616754</v>
      </c>
      <c r="E45" s="50">
        <f t="shared" si="6"/>
        <v>15137049</v>
      </c>
      <c r="F45" s="51">
        <f t="shared" si="6"/>
        <v>12993959</v>
      </c>
      <c r="G45" s="49">
        <f t="shared" si="6"/>
        <v>14214218</v>
      </c>
      <c r="H45" s="50">
        <f t="shared" si="6"/>
        <v>14214218</v>
      </c>
      <c r="I45" s="52">
        <f t="shared" si="6"/>
        <v>-8235903</v>
      </c>
      <c r="J45" s="53">
        <f t="shared" si="6"/>
        <v>23391883</v>
      </c>
      <c r="K45" s="49">
        <f t="shared" si="6"/>
        <v>25598391</v>
      </c>
      <c r="L45" s="50">
        <f t="shared" si="6"/>
        <v>25598379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243217</v>
      </c>
      <c r="D7" s="23">
        <v>988561</v>
      </c>
      <c r="E7" s="24">
        <v>528574</v>
      </c>
      <c r="F7" s="25">
        <v>7294457</v>
      </c>
      <c r="G7" s="23">
        <v>7247235</v>
      </c>
      <c r="H7" s="24">
        <v>7247235</v>
      </c>
      <c r="I7" s="26">
        <v>951088</v>
      </c>
      <c r="J7" s="27">
        <v>2030409</v>
      </c>
      <c r="K7" s="23">
        <v>2123807</v>
      </c>
      <c r="L7" s="24">
        <v>2217256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-2983073</v>
      </c>
      <c r="K8" s="23">
        <v>-3120294</v>
      </c>
      <c r="L8" s="24">
        <v>-3257587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243217</v>
      </c>
      <c r="D13" s="35">
        <f t="shared" ref="D13:L13" si="0">SUM(D6:D12)</f>
        <v>988561</v>
      </c>
      <c r="E13" s="36">
        <f t="shared" si="0"/>
        <v>528574</v>
      </c>
      <c r="F13" s="37">
        <f t="shared" si="0"/>
        <v>7294457</v>
      </c>
      <c r="G13" s="35">
        <f t="shared" si="0"/>
        <v>7247235</v>
      </c>
      <c r="H13" s="36">
        <f t="shared" si="0"/>
        <v>7247235</v>
      </c>
      <c r="I13" s="38">
        <f t="shared" si="0"/>
        <v>951088</v>
      </c>
      <c r="J13" s="39">
        <f t="shared" si="0"/>
        <v>-952664</v>
      </c>
      <c r="K13" s="35">
        <f t="shared" si="0"/>
        <v>-996487</v>
      </c>
      <c r="L13" s="36">
        <f t="shared" si="0"/>
        <v>-1040331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5341428</v>
      </c>
      <c r="D17" s="23">
        <v>2949810</v>
      </c>
      <c r="E17" s="24">
        <v>2373204</v>
      </c>
      <c r="F17" s="29">
        <v>4995224</v>
      </c>
      <c r="G17" s="30">
        <v>5334511</v>
      </c>
      <c r="H17" s="31">
        <v>5334511</v>
      </c>
      <c r="I17" s="26">
        <v>1008451</v>
      </c>
      <c r="J17" s="32">
        <v>-1264970</v>
      </c>
      <c r="K17" s="30">
        <v>-1473087</v>
      </c>
      <c r="L17" s="31">
        <v>508431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5341428</v>
      </c>
      <c r="D25" s="41">
        <f t="shared" ref="D25:L25" si="1">SUM(D15:D24)</f>
        <v>2949810</v>
      </c>
      <c r="E25" s="42">
        <f t="shared" si="1"/>
        <v>2373204</v>
      </c>
      <c r="F25" s="43">
        <f t="shared" si="1"/>
        <v>4995224</v>
      </c>
      <c r="G25" s="41">
        <f t="shared" si="1"/>
        <v>5334511</v>
      </c>
      <c r="H25" s="42">
        <f t="shared" si="1"/>
        <v>5334511</v>
      </c>
      <c r="I25" s="44">
        <f t="shared" si="1"/>
        <v>1008451</v>
      </c>
      <c r="J25" s="45">
        <f t="shared" si="1"/>
        <v>-1264970</v>
      </c>
      <c r="K25" s="41">
        <f t="shared" si="1"/>
        <v>-1473087</v>
      </c>
      <c r="L25" s="42">
        <f t="shared" si="1"/>
        <v>508431</v>
      </c>
    </row>
    <row r="26" spans="1:12" x14ac:dyDescent="0.25">
      <c r="A26" s="33" t="s">
        <v>42</v>
      </c>
      <c r="B26" s="34" t="s">
        <v>19</v>
      </c>
      <c r="C26" s="35">
        <f>+C13+C25</f>
        <v>5584645</v>
      </c>
      <c r="D26" s="35">
        <f t="shared" ref="D26:L26" si="2">+D13+D25</f>
        <v>3938371</v>
      </c>
      <c r="E26" s="36">
        <f t="shared" si="2"/>
        <v>2901778</v>
      </c>
      <c r="F26" s="37">
        <f t="shared" si="2"/>
        <v>12289681</v>
      </c>
      <c r="G26" s="35">
        <f t="shared" si="2"/>
        <v>12581746</v>
      </c>
      <c r="H26" s="36">
        <f t="shared" si="2"/>
        <v>12581746</v>
      </c>
      <c r="I26" s="38">
        <f t="shared" si="2"/>
        <v>1959539</v>
      </c>
      <c r="J26" s="39">
        <f t="shared" si="2"/>
        <v>-2217634</v>
      </c>
      <c r="K26" s="35">
        <f t="shared" si="2"/>
        <v>-2469574</v>
      </c>
      <c r="L26" s="36">
        <f t="shared" si="2"/>
        <v>-531900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6028337</v>
      </c>
      <c r="D35" s="23">
        <v>6828775</v>
      </c>
      <c r="E35" s="24">
        <v>7624909</v>
      </c>
      <c r="F35" s="25">
        <v>6539310</v>
      </c>
      <c r="G35" s="23">
        <v>6539310</v>
      </c>
      <c r="H35" s="24">
        <v>6539310</v>
      </c>
      <c r="I35" s="26">
        <v>8518079</v>
      </c>
      <c r="J35" s="27">
        <v>7659143</v>
      </c>
      <c r="K35" s="23">
        <v>8011464</v>
      </c>
      <c r="L35" s="24">
        <v>8363969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6028337</v>
      </c>
      <c r="D37" s="35">
        <f t="shared" ref="D37:L37" si="3">SUM(D29:D36)</f>
        <v>6828775</v>
      </c>
      <c r="E37" s="36">
        <f t="shared" si="3"/>
        <v>7624909</v>
      </c>
      <c r="F37" s="37">
        <f t="shared" si="3"/>
        <v>6539310</v>
      </c>
      <c r="G37" s="35">
        <f t="shared" si="3"/>
        <v>6539310</v>
      </c>
      <c r="H37" s="36">
        <f t="shared" si="3"/>
        <v>6539310</v>
      </c>
      <c r="I37" s="38">
        <f t="shared" si="3"/>
        <v>8518079</v>
      </c>
      <c r="J37" s="39">
        <f t="shared" si="3"/>
        <v>7659143</v>
      </c>
      <c r="K37" s="35">
        <f t="shared" si="3"/>
        <v>8011464</v>
      </c>
      <c r="L37" s="36">
        <f t="shared" si="3"/>
        <v>8363969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9220190</v>
      </c>
      <c r="D40" s="23">
        <v>4708803</v>
      </c>
      <c r="E40" s="24">
        <v>4819576</v>
      </c>
      <c r="F40" s="25">
        <v>4708804</v>
      </c>
      <c r="G40" s="23">
        <v>4708804</v>
      </c>
      <c r="H40" s="24">
        <v>4708804</v>
      </c>
      <c r="I40" s="26">
        <v>3900568</v>
      </c>
      <c r="J40" s="27">
        <v>4819577</v>
      </c>
      <c r="K40" s="23">
        <v>5041277</v>
      </c>
      <c r="L40" s="24">
        <v>5263094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9220190</v>
      </c>
      <c r="D43" s="41">
        <f t="shared" ref="D43:L43" si="4">SUM(D39:D42)</f>
        <v>4708803</v>
      </c>
      <c r="E43" s="42">
        <f t="shared" si="4"/>
        <v>4819576</v>
      </c>
      <c r="F43" s="43">
        <f t="shared" si="4"/>
        <v>4708804</v>
      </c>
      <c r="G43" s="41">
        <f t="shared" si="4"/>
        <v>4708804</v>
      </c>
      <c r="H43" s="42">
        <f t="shared" si="4"/>
        <v>4708804</v>
      </c>
      <c r="I43" s="43">
        <f t="shared" si="4"/>
        <v>3900568</v>
      </c>
      <c r="J43" s="45">
        <f t="shared" si="4"/>
        <v>4819577</v>
      </c>
      <c r="K43" s="41">
        <f t="shared" si="4"/>
        <v>5041277</v>
      </c>
      <c r="L43" s="42">
        <f t="shared" si="4"/>
        <v>5263094</v>
      </c>
    </row>
    <row r="44" spans="1:12" x14ac:dyDescent="0.25">
      <c r="A44" s="33" t="s">
        <v>61</v>
      </c>
      <c r="B44" s="34" t="s">
        <v>19</v>
      </c>
      <c r="C44" s="35">
        <f>+C37+C43</f>
        <v>15248527</v>
      </c>
      <c r="D44" s="35">
        <f t="shared" ref="D44:L44" si="5">+D37+D43</f>
        <v>11537578</v>
      </c>
      <c r="E44" s="36">
        <f t="shared" si="5"/>
        <v>12444485</v>
      </c>
      <c r="F44" s="37">
        <f t="shared" si="5"/>
        <v>11248114</v>
      </c>
      <c r="G44" s="35">
        <f t="shared" si="5"/>
        <v>11248114</v>
      </c>
      <c r="H44" s="36">
        <f t="shared" si="5"/>
        <v>11248114</v>
      </c>
      <c r="I44" s="38">
        <f t="shared" si="5"/>
        <v>12418647</v>
      </c>
      <c r="J44" s="39">
        <f t="shared" si="5"/>
        <v>12478720</v>
      </c>
      <c r="K44" s="35">
        <f t="shared" si="5"/>
        <v>13052741</v>
      </c>
      <c r="L44" s="36">
        <f t="shared" si="5"/>
        <v>13627063</v>
      </c>
    </row>
    <row r="45" spans="1:12" x14ac:dyDescent="0.25">
      <c r="A45" s="47" t="s">
        <v>62</v>
      </c>
      <c r="B45" s="48" t="s">
        <v>63</v>
      </c>
      <c r="C45" s="49">
        <f>+C26-C44</f>
        <v>-9663882</v>
      </c>
      <c r="D45" s="49">
        <f t="shared" ref="D45:L45" si="6">+D26-D44</f>
        <v>-7599207</v>
      </c>
      <c r="E45" s="50">
        <f t="shared" si="6"/>
        <v>-9542707</v>
      </c>
      <c r="F45" s="51">
        <f t="shared" si="6"/>
        <v>1041567</v>
      </c>
      <c r="G45" s="49">
        <f t="shared" si="6"/>
        <v>1333632</v>
      </c>
      <c r="H45" s="50">
        <f t="shared" si="6"/>
        <v>1333632</v>
      </c>
      <c r="I45" s="52">
        <f t="shared" si="6"/>
        <v>-10459108</v>
      </c>
      <c r="J45" s="53">
        <f t="shared" si="6"/>
        <v>-14696354</v>
      </c>
      <c r="K45" s="49">
        <f t="shared" si="6"/>
        <v>-15522315</v>
      </c>
      <c r="L45" s="50">
        <f t="shared" si="6"/>
        <v>-14158963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25605710</v>
      </c>
      <c r="D47" s="23">
        <v>22597433</v>
      </c>
      <c r="E47" s="24">
        <v>31322502</v>
      </c>
      <c r="F47" s="25">
        <v>37886487</v>
      </c>
      <c r="G47" s="23">
        <v>35225317</v>
      </c>
      <c r="H47" s="24">
        <v>35225317</v>
      </c>
      <c r="I47" s="26">
        <v>31504349</v>
      </c>
      <c r="J47" s="27">
        <v>36583042</v>
      </c>
      <c r="K47" s="23">
        <v>38265860</v>
      </c>
      <c r="L47" s="24">
        <v>39949557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25605710</v>
      </c>
      <c r="D50" s="56">
        <f t="shared" ref="D50:L50" si="7">SUM(D47:D49)</f>
        <v>22597433</v>
      </c>
      <c r="E50" s="57">
        <f t="shared" si="7"/>
        <v>31322502</v>
      </c>
      <c r="F50" s="58">
        <f t="shared" si="7"/>
        <v>37886487</v>
      </c>
      <c r="G50" s="56">
        <f t="shared" si="7"/>
        <v>35225317</v>
      </c>
      <c r="H50" s="57">
        <f t="shared" si="7"/>
        <v>35225317</v>
      </c>
      <c r="I50" s="59">
        <f t="shared" si="7"/>
        <v>31504349</v>
      </c>
      <c r="J50" s="60">
        <f t="shared" si="7"/>
        <v>36583042</v>
      </c>
      <c r="K50" s="56">
        <f t="shared" si="7"/>
        <v>38265860</v>
      </c>
      <c r="L50" s="57">
        <f t="shared" si="7"/>
        <v>39949557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34145494</v>
      </c>
      <c r="D6" s="23">
        <v>51938610</v>
      </c>
      <c r="E6" s="24">
        <v>42888978</v>
      </c>
      <c r="F6" s="25">
        <v>-10543001</v>
      </c>
      <c r="G6" s="23">
        <v>-10543001</v>
      </c>
      <c r="H6" s="24">
        <v>-10543001</v>
      </c>
      <c r="I6" s="26">
        <v>41595074</v>
      </c>
      <c r="J6" s="27">
        <v>37084082</v>
      </c>
      <c r="K6" s="23">
        <v>46622077</v>
      </c>
      <c r="L6" s="24">
        <v>56827930</v>
      </c>
    </row>
    <row r="7" spans="1:12" x14ac:dyDescent="0.25">
      <c r="A7" s="28" t="s">
        <v>22</v>
      </c>
      <c r="B7" s="22" t="s">
        <v>9</v>
      </c>
      <c r="C7" s="23">
        <v>8020769</v>
      </c>
      <c r="D7" s="23">
        <v>3905283</v>
      </c>
      <c r="E7" s="24">
        <v>8034118</v>
      </c>
      <c r="F7" s="25">
        <v>5349150</v>
      </c>
      <c r="G7" s="23">
        <v>5349150</v>
      </c>
      <c r="H7" s="24">
        <v>5349150</v>
      </c>
      <c r="I7" s="26">
        <v>8362478</v>
      </c>
      <c r="J7" s="27">
        <v>3563020</v>
      </c>
      <c r="K7" s="23">
        <v>-366033</v>
      </c>
      <c r="L7" s="24">
        <v>-4311750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-117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-129051</v>
      </c>
      <c r="D10" s="23">
        <v>26270</v>
      </c>
      <c r="E10" s="24">
        <v>-366236</v>
      </c>
      <c r="F10" s="25">
        <v>0</v>
      </c>
      <c r="G10" s="23">
        <v>0</v>
      </c>
      <c r="H10" s="24">
        <v>0</v>
      </c>
      <c r="I10" s="26">
        <v>-366236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201573</v>
      </c>
      <c r="D11" s="23">
        <v>1161891</v>
      </c>
      <c r="E11" s="24">
        <v>2713332</v>
      </c>
      <c r="F11" s="29">
        <v>0</v>
      </c>
      <c r="G11" s="30">
        <v>0</v>
      </c>
      <c r="H11" s="31">
        <v>0</v>
      </c>
      <c r="I11" s="26">
        <v>2982274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-743</v>
      </c>
      <c r="D12" s="23">
        <v>-743</v>
      </c>
      <c r="E12" s="24">
        <v>-743</v>
      </c>
      <c r="F12" s="25">
        <v>0</v>
      </c>
      <c r="G12" s="23">
        <v>0</v>
      </c>
      <c r="H12" s="24">
        <v>0</v>
      </c>
      <c r="I12" s="26">
        <v>-743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42238042</v>
      </c>
      <c r="D13" s="35">
        <f t="shared" ref="D13:L13" si="0">SUM(D6:D12)</f>
        <v>57031311</v>
      </c>
      <c r="E13" s="36">
        <f t="shared" si="0"/>
        <v>53269449</v>
      </c>
      <c r="F13" s="37">
        <f t="shared" si="0"/>
        <v>-5193851</v>
      </c>
      <c r="G13" s="35">
        <f t="shared" si="0"/>
        <v>-5193851</v>
      </c>
      <c r="H13" s="36">
        <f t="shared" si="0"/>
        <v>-5193851</v>
      </c>
      <c r="I13" s="38">
        <f t="shared" si="0"/>
        <v>52572730</v>
      </c>
      <c r="J13" s="39">
        <f t="shared" si="0"/>
        <v>40647102</v>
      </c>
      <c r="K13" s="35">
        <f t="shared" si="0"/>
        <v>46256044</v>
      </c>
      <c r="L13" s="36">
        <f t="shared" si="0"/>
        <v>52516180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21350666</v>
      </c>
      <c r="D17" s="23">
        <v>81514097</v>
      </c>
      <c r="E17" s="24">
        <v>-19008034</v>
      </c>
      <c r="F17" s="29">
        <v>700000</v>
      </c>
      <c r="G17" s="30">
        <v>700000</v>
      </c>
      <c r="H17" s="31">
        <v>700000</v>
      </c>
      <c r="I17" s="26">
        <v>-36702297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21350666</v>
      </c>
      <c r="D25" s="41">
        <f t="shared" ref="D25:L25" si="1">SUM(D15:D24)</f>
        <v>81514097</v>
      </c>
      <c r="E25" s="42">
        <f t="shared" si="1"/>
        <v>-19008034</v>
      </c>
      <c r="F25" s="43">
        <f t="shared" si="1"/>
        <v>700000</v>
      </c>
      <c r="G25" s="41">
        <f t="shared" si="1"/>
        <v>700000</v>
      </c>
      <c r="H25" s="42">
        <f t="shared" si="1"/>
        <v>700000</v>
      </c>
      <c r="I25" s="44">
        <f t="shared" si="1"/>
        <v>-36702297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63588708</v>
      </c>
      <c r="D26" s="35">
        <f t="shared" ref="D26:L26" si="2">+D13+D25</f>
        <v>138545408</v>
      </c>
      <c r="E26" s="36">
        <f t="shared" si="2"/>
        <v>34261415</v>
      </c>
      <c r="F26" s="37">
        <f t="shared" si="2"/>
        <v>-4493851</v>
      </c>
      <c r="G26" s="35">
        <f t="shared" si="2"/>
        <v>-4493851</v>
      </c>
      <c r="H26" s="36">
        <f t="shared" si="2"/>
        <v>-4493851</v>
      </c>
      <c r="I26" s="38">
        <f t="shared" si="2"/>
        <v>15870433</v>
      </c>
      <c r="J26" s="39">
        <f t="shared" si="2"/>
        <v>40647102</v>
      </c>
      <c r="K26" s="35">
        <f t="shared" si="2"/>
        <v>46256044</v>
      </c>
      <c r="L26" s="36">
        <f t="shared" si="2"/>
        <v>52516180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-893</v>
      </c>
      <c r="E31" s="24">
        <v>-2236</v>
      </c>
      <c r="F31" s="25">
        <v>0</v>
      </c>
      <c r="G31" s="23">
        <v>0</v>
      </c>
      <c r="H31" s="24">
        <v>0</v>
      </c>
      <c r="I31" s="26">
        <v>-3188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199996</v>
      </c>
      <c r="D32" s="23">
        <v>574834</v>
      </c>
      <c r="E32" s="24">
        <v>369645</v>
      </c>
      <c r="F32" s="25">
        <v>60000</v>
      </c>
      <c r="G32" s="23">
        <v>60000</v>
      </c>
      <c r="H32" s="24">
        <v>60000</v>
      </c>
      <c r="I32" s="26">
        <v>-128787</v>
      </c>
      <c r="J32" s="27">
        <v>1</v>
      </c>
      <c r="K32" s="23">
        <v>1</v>
      </c>
      <c r="L32" s="24">
        <v>1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6292416</v>
      </c>
      <c r="D35" s="23">
        <v>8313304</v>
      </c>
      <c r="E35" s="24">
        <v>10459780</v>
      </c>
      <c r="F35" s="25">
        <v>0</v>
      </c>
      <c r="G35" s="23">
        <v>0</v>
      </c>
      <c r="H35" s="24">
        <v>0</v>
      </c>
      <c r="I35" s="26">
        <v>12652115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6492412</v>
      </c>
      <c r="D37" s="35">
        <f t="shared" ref="D37:L37" si="3">SUM(D29:D36)</f>
        <v>8887245</v>
      </c>
      <c r="E37" s="36">
        <f t="shared" si="3"/>
        <v>10827189</v>
      </c>
      <c r="F37" s="37">
        <f t="shared" si="3"/>
        <v>60000</v>
      </c>
      <c r="G37" s="35">
        <f t="shared" si="3"/>
        <v>60000</v>
      </c>
      <c r="H37" s="36">
        <f t="shared" si="3"/>
        <v>60000</v>
      </c>
      <c r="I37" s="38">
        <f t="shared" si="3"/>
        <v>12520140</v>
      </c>
      <c r="J37" s="39">
        <f t="shared" si="3"/>
        <v>1</v>
      </c>
      <c r="K37" s="35">
        <f t="shared" si="3"/>
        <v>1</v>
      </c>
      <c r="L37" s="36">
        <f t="shared" si="3"/>
        <v>1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129826864</v>
      </c>
      <c r="D40" s="23">
        <v>133664125</v>
      </c>
      <c r="E40" s="24">
        <v>24306322</v>
      </c>
      <c r="F40" s="25">
        <v>0</v>
      </c>
      <c r="G40" s="23">
        <v>0</v>
      </c>
      <c r="H40" s="24">
        <v>0</v>
      </c>
      <c r="I40" s="26">
        <v>20597040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129826864</v>
      </c>
      <c r="D43" s="41">
        <f t="shared" ref="D43:L43" si="4">SUM(D39:D42)</f>
        <v>133664125</v>
      </c>
      <c r="E43" s="42">
        <f t="shared" si="4"/>
        <v>24306322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20597040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136319276</v>
      </c>
      <c r="D44" s="35">
        <f t="shared" ref="D44:L44" si="5">+D37+D43</f>
        <v>142551370</v>
      </c>
      <c r="E44" s="36">
        <f t="shared" si="5"/>
        <v>35133511</v>
      </c>
      <c r="F44" s="37">
        <f t="shared" si="5"/>
        <v>60000</v>
      </c>
      <c r="G44" s="35">
        <f t="shared" si="5"/>
        <v>60000</v>
      </c>
      <c r="H44" s="36">
        <f t="shared" si="5"/>
        <v>60000</v>
      </c>
      <c r="I44" s="38">
        <f t="shared" si="5"/>
        <v>33117180</v>
      </c>
      <c r="J44" s="39">
        <f t="shared" si="5"/>
        <v>1</v>
      </c>
      <c r="K44" s="35">
        <f t="shared" si="5"/>
        <v>1</v>
      </c>
      <c r="L44" s="36">
        <f t="shared" si="5"/>
        <v>1</v>
      </c>
    </row>
    <row r="45" spans="1:12" x14ac:dyDescent="0.25">
      <c r="A45" s="47" t="s">
        <v>62</v>
      </c>
      <c r="B45" s="48" t="s">
        <v>63</v>
      </c>
      <c r="C45" s="49">
        <f>+C26-C44</f>
        <v>-72730568</v>
      </c>
      <c r="D45" s="49">
        <f t="shared" ref="D45:L45" si="6">+D26-D44</f>
        <v>-4005962</v>
      </c>
      <c r="E45" s="50">
        <f t="shared" si="6"/>
        <v>-872096</v>
      </c>
      <c r="F45" s="51">
        <f t="shared" si="6"/>
        <v>-4553851</v>
      </c>
      <c r="G45" s="49">
        <f t="shared" si="6"/>
        <v>-4553851</v>
      </c>
      <c r="H45" s="50">
        <f t="shared" si="6"/>
        <v>-4553851</v>
      </c>
      <c r="I45" s="52">
        <f t="shared" si="6"/>
        <v>-17246747</v>
      </c>
      <c r="J45" s="53">
        <f t="shared" si="6"/>
        <v>40647101</v>
      </c>
      <c r="K45" s="49">
        <f t="shared" si="6"/>
        <v>46256043</v>
      </c>
      <c r="L45" s="50">
        <f t="shared" si="6"/>
        <v>52516179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-589211</v>
      </c>
      <c r="D47" s="23">
        <v>-21249196</v>
      </c>
      <c r="E47" s="24">
        <v>-38008846</v>
      </c>
      <c r="F47" s="25">
        <v>-4553851</v>
      </c>
      <c r="G47" s="23">
        <v>-4553851</v>
      </c>
      <c r="H47" s="24">
        <v>-4553851</v>
      </c>
      <c r="I47" s="26">
        <v>6531082</v>
      </c>
      <c r="J47" s="27">
        <v>31147102</v>
      </c>
      <c r="K47" s="23">
        <v>36756044</v>
      </c>
      <c r="L47" s="24">
        <v>43016181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-589211</v>
      </c>
      <c r="D50" s="56">
        <f t="shared" ref="D50:L50" si="7">SUM(D47:D49)</f>
        <v>-21249196</v>
      </c>
      <c r="E50" s="57">
        <f t="shared" si="7"/>
        <v>-38008846</v>
      </c>
      <c r="F50" s="58">
        <f t="shared" si="7"/>
        <v>-4553851</v>
      </c>
      <c r="G50" s="56">
        <f t="shared" si="7"/>
        <v>-4553851</v>
      </c>
      <c r="H50" s="57">
        <f t="shared" si="7"/>
        <v>-4553851</v>
      </c>
      <c r="I50" s="59">
        <f t="shared" si="7"/>
        <v>6531082</v>
      </c>
      <c r="J50" s="60">
        <f t="shared" si="7"/>
        <v>31147102</v>
      </c>
      <c r="K50" s="56">
        <f t="shared" si="7"/>
        <v>36756044</v>
      </c>
      <c r="L50" s="57">
        <f t="shared" si="7"/>
        <v>43016181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208286920</v>
      </c>
      <c r="D6" s="23">
        <v>193787775</v>
      </c>
      <c r="E6" s="24">
        <v>374793961</v>
      </c>
      <c r="F6" s="25">
        <v>170407750</v>
      </c>
      <c r="G6" s="23">
        <v>244544960</v>
      </c>
      <c r="H6" s="24">
        <v>244544960</v>
      </c>
      <c r="I6" s="26">
        <v>423926404</v>
      </c>
      <c r="J6" s="27">
        <v>272341648</v>
      </c>
      <c r="K6" s="23">
        <v>394896318</v>
      </c>
      <c r="L6" s="24">
        <v>512290809</v>
      </c>
    </row>
    <row r="7" spans="1:12" x14ac:dyDescent="0.25">
      <c r="A7" s="28" t="s">
        <v>22</v>
      </c>
      <c r="B7" s="22" t="s">
        <v>9</v>
      </c>
      <c r="C7" s="23">
        <v>217193102</v>
      </c>
      <c r="D7" s="23">
        <v>180237055</v>
      </c>
      <c r="E7" s="24">
        <v>372408654</v>
      </c>
      <c r="F7" s="25">
        <v>339385187</v>
      </c>
      <c r="G7" s="23">
        <v>395726110</v>
      </c>
      <c r="H7" s="24">
        <v>395726110</v>
      </c>
      <c r="I7" s="26">
        <v>443220729</v>
      </c>
      <c r="J7" s="27">
        <v>460143913</v>
      </c>
      <c r="K7" s="23">
        <v>430001703</v>
      </c>
      <c r="L7" s="24">
        <v>429238326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-1630</v>
      </c>
      <c r="E8" s="24">
        <v>-356836</v>
      </c>
      <c r="F8" s="25">
        <v>-7021347</v>
      </c>
      <c r="G8" s="23">
        <v>-7575795</v>
      </c>
      <c r="H8" s="24">
        <v>-7575795</v>
      </c>
      <c r="I8" s="26">
        <v>1655232</v>
      </c>
      <c r="J8" s="27">
        <v>-3835382</v>
      </c>
      <c r="K8" s="23">
        <v>-5911791</v>
      </c>
      <c r="L8" s="24">
        <v>-8101307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-3584279</v>
      </c>
      <c r="D10" s="23">
        <v>-4231737</v>
      </c>
      <c r="E10" s="24">
        <v>-4734023</v>
      </c>
      <c r="F10" s="25">
        <v>-3744858</v>
      </c>
      <c r="G10" s="23">
        <v>-4756088</v>
      </c>
      <c r="H10" s="24">
        <v>-4756088</v>
      </c>
      <c r="I10" s="26">
        <v>-6343355</v>
      </c>
      <c r="J10" s="27">
        <v>-5833521</v>
      </c>
      <c r="K10" s="23">
        <v>-13233901</v>
      </c>
      <c r="L10" s="24">
        <v>-22010684</v>
      </c>
    </row>
    <row r="11" spans="1:12" x14ac:dyDescent="0.25">
      <c r="A11" s="28" t="s">
        <v>27</v>
      </c>
      <c r="B11" s="22" t="s">
        <v>19</v>
      </c>
      <c r="C11" s="23">
        <v>-5457042</v>
      </c>
      <c r="D11" s="23">
        <v>4532949</v>
      </c>
      <c r="E11" s="24">
        <v>6419470</v>
      </c>
      <c r="F11" s="29">
        <v>475066</v>
      </c>
      <c r="G11" s="30">
        <v>1391847</v>
      </c>
      <c r="H11" s="31">
        <v>1391847</v>
      </c>
      <c r="I11" s="26">
        <v>10265239</v>
      </c>
      <c r="J11" s="32">
        <v>1566833</v>
      </c>
      <c r="K11" s="30">
        <v>1197186</v>
      </c>
      <c r="L11" s="31">
        <v>1223328</v>
      </c>
    </row>
    <row r="12" spans="1:12" x14ac:dyDescent="0.25">
      <c r="A12" s="28" t="s">
        <v>28</v>
      </c>
      <c r="B12" s="22" t="s">
        <v>19</v>
      </c>
      <c r="C12" s="23">
        <v>-67897</v>
      </c>
      <c r="D12" s="23">
        <v>-85269</v>
      </c>
      <c r="E12" s="24">
        <v>-85269</v>
      </c>
      <c r="F12" s="25">
        <v>-196212</v>
      </c>
      <c r="G12" s="23">
        <v>-196212</v>
      </c>
      <c r="H12" s="24">
        <v>-196212</v>
      </c>
      <c r="I12" s="26">
        <v>-85269</v>
      </c>
      <c r="J12" s="27">
        <v>-201472</v>
      </c>
      <c r="K12" s="23">
        <v>-207757</v>
      </c>
      <c r="L12" s="24">
        <v>-214056</v>
      </c>
    </row>
    <row r="13" spans="1:12" x14ac:dyDescent="0.25">
      <c r="A13" s="33" t="s">
        <v>29</v>
      </c>
      <c r="B13" s="34" t="s">
        <v>19</v>
      </c>
      <c r="C13" s="35">
        <f>SUM(C6:C12)</f>
        <v>416370804</v>
      </c>
      <c r="D13" s="35">
        <f t="shared" ref="D13:L13" si="0">SUM(D6:D12)</f>
        <v>374239143</v>
      </c>
      <c r="E13" s="36">
        <f t="shared" si="0"/>
        <v>748445957</v>
      </c>
      <c r="F13" s="37">
        <f t="shared" si="0"/>
        <v>499305586</v>
      </c>
      <c r="G13" s="35">
        <f t="shared" si="0"/>
        <v>629134822</v>
      </c>
      <c r="H13" s="36">
        <f t="shared" si="0"/>
        <v>629134822</v>
      </c>
      <c r="I13" s="38">
        <f t="shared" si="0"/>
        <v>872638980</v>
      </c>
      <c r="J13" s="39">
        <f t="shared" si="0"/>
        <v>724182019</v>
      </c>
      <c r="K13" s="35">
        <f t="shared" si="0"/>
        <v>806741758</v>
      </c>
      <c r="L13" s="36">
        <f t="shared" si="0"/>
        <v>912426416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143905777</v>
      </c>
      <c r="D17" s="23">
        <v>215351009</v>
      </c>
      <c r="E17" s="24">
        <v>116643935</v>
      </c>
      <c r="F17" s="29">
        <v>54718755</v>
      </c>
      <c r="G17" s="30">
        <v>43316944</v>
      </c>
      <c r="H17" s="31">
        <v>43316944</v>
      </c>
      <c r="I17" s="26">
        <v>108289549</v>
      </c>
      <c r="J17" s="32">
        <v>47499616</v>
      </c>
      <c r="K17" s="30">
        <v>28386761</v>
      </c>
      <c r="L17" s="31">
        <v>4237862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143905777</v>
      </c>
      <c r="D25" s="41">
        <f t="shared" ref="D25:L25" si="1">SUM(D15:D24)</f>
        <v>215351009</v>
      </c>
      <c r="E25" s="42">
        <f t="shared" si="1"/>
        <v>116643935</v>
      </c>
      <c r="F25" s="43">
        <f t="shared" si="1"/>
        <v>54718755</v>
      </c>
      <c r="G25" s="41">
        <f t="shared" si="1"/>
        <v>43316944</v>
      </c>
      <c r="H25" s="42">
        <f t="shared" si="1"/>
        <v>43316944</v>
      </c>
      <c r="I25" s="44">
        <f t="shared" si="1"/>
        <v>108289549</v>
      </c>
      <c r="J25" s="45">
        <f t="shared" si="1"/>
        <v>47499616</v>
      </c>
      <c r="K25" s="41">
        <f t="shared" si="1"/>
        <v>28386761</v>
      </c>
      <c r="L25" s="42">
        <f t="shared" si="1"/>
        <v>4237862</v>
      </c>
    </row>
    <row r="26" spans="1:12" x14ac:dyDescent="0.25">
      <c r="A26" s="33" t="s">
        <v>42</v>
      </c>
      <c r="B26" s="34" t="s">
        <v>19</v>
      </c>
      <c r="C26" s="35">
        <f>+C13+C25</f>
        <v>560276581</v>
      </c>
      <c r="D26" s="35">
        <f t="shared" ref="D26:L26" si="2">+D13+D25</f>
        <v>589590152</v>
      </c>
      <c r="E26" s="36">
        <f t="shared" si="2"/>
        <v>865089892</v>
      </c>
      <c r="F26" s="37">
        <f t="shared" si="2"/>
        <v>554024341</v>
      </c>
      <c r="G26" s="35">
        <f t="shared" si="2"/>
        <v>672451766</v>
      </c>
      <c r="H26" s="36">
        <f t="shared" si="2"/>
        <v>672451766</v>
      </c>
      <c r="I26" s="38">
        <f t="shared" si="2"/>
        <v>980928529</v>
      </c>
      <c r="J26" s="39">
        <f t="shared" si="2"/>
        <v>771681635</v>
      </c>
      <c r="K26" s="35">
        <f t="shared" si="2"/>
        <v>835128519</v>
      </c>
      <c r="L26" s="36">
        <f t="shared" si="2"/>
        <v>916664278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-161031</v>
      </c>
      <c r="D31" s="23">
        <v>-189067</v>
      </c>
      <c r="E31" s="24">
        <v>-215013</v>
      </c>
      <c r="F31" s="25">
        <v>-5628</v>
      </c>
      <c r="G31" s="23">
        <v>-12454</v>
      </c>
      <c r="H31" s="24">
        <v>-12454</v>
      </c>
      <c r="I31" s="26">
        <v>-267966</v>
      </c>
      <c r="J31" s="27">
        <v>-12454</v>
      </c>
      <c r="K31" s="23">
        <v>-12453</v>
      </c>
      <c r="L31" s="24">
        <v>-12451</v>
      </c>
    </row>
    <row r="32" spans="1:12" x14ac:dyDescent="0.25">
      <c r="A32" s="28" t="s">
        <v>48</v>
      </c>
      <c r="B32" s="22" t="s">
        <v>49</v>
      </c>
      <c r="C32" s="23">
        <v>50647579</v>
      </c>
      <c r="D32" s="23">
        <v>72397476</v>
      </c>
      <c r="E32" s="24">
        <v>71871932</v>
      </c>
      <c r="F32" s="25">
        <v>97178454</v>
      </c>
      <c r="G32" s="23">
        <v>1089319246</v>
      </c>
      <c r="H32" s="24">
        <v>1089319246</v>
      </c>
      <c r="I32" s="26">
        <v>49190062</v>
      </c>
      <c r="J32" s="27">
        <v>-2174046</v>
      </c>
      <c r="K32" s="23">
        <v>-4344681</v>
      </c>
      <c r="L32" s="24">
        <v>-4664927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12858002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1046059</v>
      </c>
      <c r="E34" s="24">
        <v>22927957</v>
      </c>
      <c r="F34" s="25">
        <v>0</v>
      </c>
      <c r="G34" s="23">
        <v>0</v>
      </c>
      <c r="H34" s="24">
        <v>0</v>
      </c>
      <c r="I34" s="26">
        <v>1823695</v>
      </c>
      <c r="J34" s="27">
        <v>0</v>
      </c>
      <c r="K34" s="23">
        <v>8</v>
      </c>
      <c r="L34" s="24">
        <v>32</v>
      </c>
    </row>
    <row r="35" spans="1:12" x14ac:dyDescent="0.25">
      <c r="A35" s="28" t="s">
        <v>27</v>
      </c>
      <c r="B35" s="22" t="s">
        <v>19</v>
      </c>
      <c r="C35" s="23">
        <v>22044943</v>
      </c>
      <c r="D35" s="23">
        <v>28636670</v>
      </c>
      <c r="E35" s="24">
        <v>37232527</v>
      </c>
      <c r="F35" s="25">
        <v>15662930</v>
      </c>
      <c r="G35" s="23">
        <v>18030765</v>
      </c>
      <c r="H35" s="24">
        <v>18030765</v>
      </c>
      <c r="I35" s="26">
        <v>46975199</v>
      </c>
      <c r="J35" s="27">
        <v>21222702</v>
      </c>
      <c r="K35" s="23">
        <v>22442505</v>
      </c>
      <c r="L35" s="24">
        <v>23646533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72531491</v>
      </c>
      <c r="D37" s="35">
        <f t="shared" ref="D37:L37" si="3">SUM(D29:D36)</f>
        <v>101891138</v>
      </c>
      <c r="E37" s="36">
        <f t="shared" si="3"/>
        <v>131817403</v>
      </c>
      <c r="F37" s="37">
        <f t="shared" si="3"/>
        <v>112835756</v>
      </c>
      <c r="G37" s="35">
        <f t="shared" si="3"/>
        <v>1107337557</v>
      </c>
      <c r="H37" s="36">
        <f t="shared" si="3"/>
        <v>1107337557</v>
      </c>
      <c r="I37" s="38">
        <f t="shared" si="3"/>
        <v>110578992</v>
      </c>
      <c r="J37" s="39">
        <f t="shared" si="3"/>
        <v>19036202</v>
      </c>
      <c r="K37" s="35">
        <f t="shared" si="3"/>
        <v>18085379</v>
      </c>
      <c r="L37" s="36">
        <f t="shared" si="3"/>
        <v>18969187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1545</v>
      </c>
      <c r="D39" s="23">
        <v>3577</v>
      </c>
      <c r="E39" s="24">
        <v>4003</v>
      </c>
      <c r="F39" s="25">
        <v>0</v>
      </c>
      <c r="G39" s="23">
        <v>0</v>
      </c>
      <c r="H39" s="24">
        <v>0</v>
      </c>
      <c r="I39" s="26">
        <v>4003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178909157</v>
      </c>
      <c r="D40" s="23">
        <v>195575823</v>
      </c>
      <c r="E40" s="24">
        <v>104086764</v>
      </c>
      <c r="F40" s="25">
        <v>53627836</v>
      </c>
      <c r="G40" s="23">
        <v>62977556</v>
      </c>
      <c r="H40" s="24">
        <v>62977556</v>
      </c>
      <c r="I40" s="26">
        <v>115126050</v>
      </c>
      <c r="J40" s="27">
        <v>136804783</v>
      </c>
      <c r="K40" s="23">
        <v>148923241</v>
      </c>
      <c r="L40" s="24">
        <v>160582825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7529000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10</v>
      </c>
      <c r="L42" s="24">
        <v>29</v>
      </c>
    </row>
    <row r="43" spans="1:12" x14ac:dyDescent="0.25">
      <c r="A43" s="33" t="s">
        <v>60</v>
      </c>
      <c r="B43" s="40" t="s">
        <v>19</v>
      </c>
      <c r="C43" s="35">
        <f>SUM(C39:C42)</f>
        <v>178910702</v>
      </c>
      <c r="D43" s="41">
        <f t="shared" ref="D43:L43" si="4">SUM(D39:D42)</f>
        <v>203108400</v>
      </c>
      <c r="E43" s="42">
        <f t="shared" si="4"/>
        <v>104090767</v>
      </c>
      <c r="F43" s="43">
        <f t="shared" si="4"/>
        <v>53627836</v>
      </c>
      <c r="G43" s="41">
        <f t="shared" si="4"/>
        <v>62977556</v>
      </c>
      <c r="H43" s="42">
        <f t="shared" si="4"/>
        <v>62977556</v>
      </c>
      <c r="I43" s="43">
        <f t="shared" si="4"/>
        <v>115130053</v>
      </c>
      <c r="J43" s="45">
        <f t="shared" si="4"/>
        <v>136804783</v>
      </c>
      <c r="K43" s="41">
        <f t="shared" si="4"/>
        <v>148923251</v>
      </c>
      <c r="L43" s="42">
        <f t="shared" si="4"/>
        <v>160582854</v>
      </c>
    </row>
    <row r="44" spans="1:12" x14ac:dyDescent="0.25">
      <c r="A44" s="33" t="s">
        <v>61</v>
      </c>
      <c r="B44" s="34" t="s">
        <v>19</v>
      </c>
      <c r="C44" s="35">
        <f>+C37+C43</f>
        <v>251442193</v>
      </c>
      <c r="D44" s="35">
        <f t="shared" ref="D44:L44" si="5">+D37+D43</f>
        <v>304999538</v>
      </c>
      <c r="E44" s="36">
        <f t="shared" si="5"/>
        <v>235908170</v>
      </c>
      <c r="F44" s="37">
        <f t="shared" si="5"/>
        <v>166463592</v>
      </c>
      <c r="G44" s="35">
        <f t="shared" si="5"/>
        <v>1170315113</v>
      </c>
      <c r="H44" s="36">
        <f t="shared" si="5"/>
        <v>1170315113</v>
      </c>
      <c r="I44" s="38">
        <f t="shared" si="5"/>
        <v>225709045</v>
      </c>
      <c r="J44" s="39">
        <f t="shared" si="5"/>
        <v>155840985</v>
      </c>
      <c r="K44" s="35">
        <f t="shared" si="5"/>
        <v>167008630</v>
      </c>
      <c r="L44" s="36">
        <f t="shared" si="5"/>
        <v>179552041</v>
      </c>
    </row>
    <row r="45" spans="1:12" x14ac:dyDescent="0.25">
      <c r="A45" s="47" t="s">
        <v>62</v>
      </c>
      <c r="B45" s="48" t="s">
        <v>63</v>
      </c>
      <c r="C45" s="49">
        <f>+C26-C44</f>
        <v>308834388</v>
      </c>
      <c r="D45" s="49">
        <f t="shared" ref="D45:L45" si="6">+D26-D44</f>
        <v>284590614</v>
      </c>
      <c r="E45" s="50">
        <f t="shared" si="6"/>
        <v>629181722</v>
      </c>
      <c r="F45" s="51">
        <f t="shared" si="6"/>
        <v>387560749</v>
      </c>
      <c r="G45" s="49">
        <f t="shared" si="6"/>
        <v>-497863347</v>
      </c>
      <c r="H45" s="50">
        <f t="shared" si="6"/>
        <v>-497863347</v>
      </c>
      <c r="I45" s="52">
        <f t="shared" si="6"/>
        <v>755219484</v>
      </c>
      <c r="J45" s="53">
        <f t="shared" si="6"/>
        <v>615840650</v>
      </c>
      <c r="K45" s="49">
        <f t="shared" si="6"/>
        <v>668119889</v>
      </c>
      <c r="L45" s="50">
        <f t="shared" si="6"/>
        <v>737112237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-22141057</v>
      </c>
      <c r="D47" s="23">
        <v>-18471737</v>
      </c>
      <c r="E47" s="24">
        <v>2265526</v>
      </c>
      <c r="F47" s="25">
        <v>91228728</v>
      </c>
      <c r="G47" s="23">
        <v>-999024928</v>
      </c>
      <c r="H47" s="24">
        <v>-999024928</v>
      </c>
      <c r="I47" s="26">
        <v>163099331</v>
      </c>
      <c r="J47" s="27">
        <v>251891490</v>
      </c>
      <c r="K47" s="23">
        <v>298717466</v>
      </c>
      <c r="L47" s="24">
        <v>384355103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-22141057</v>
      </c>
      <c r="D50" s="56">
        <f t="shared" ref="D50:L50" si="7">SUM(D47:D49)</f>
        <v>-18471737</v>
      </c>
      <c r="E50" s="57">
        <f t="shared" si="7"/>
        <v>2265526</v>
      </c>
      <c r="F50" s="58">
        <f t="shared" si="7"/>
        <v>91228728</v>
      </c>
      <c r="G50" s="56">
        <f t="shared" si="7"/>
        <v>-999024928</v>
      </c>
      <c r="H50" s="57">
        <f t="shared" si="7"/>
        <v>-999024928</v>
      </c>
      <c r="I50" s="59">
        <f t="shared" si="7"/>
        <v>163099331</v>
      </c>
      <c r="J50" s="60">
        <f t="shared" si="7"/>
        <v>251891490</v>
      </c>
      <c r="K50" s="56">
        <f t="shared" si="7"/>
        <v>298717466</v>
      </c>
      <c r="L50" s="57">
        <f t="shared" si="7"/>
        <v>384355103</v>
      </c>
    </row>
    <row r="51" spans="1:12" x14ac:dyDescent="0.25">
      <c r="A51" s="61" t="s">
        <v>102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103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110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111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112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0DE8C0B-669A-4645-A7FF-A80C7E2EEC74}"/>
</file>

<file path=customXml/itemProps2.xml><?xml version="1.0" encoding="utf-8"?>
<ds:datastoreItem xmlns:ds="http://schemas.openxmlformats.org/officeDocument/2006/customXml" ds:itemID="{A2AF284E-6948-4E72-983F-73184348A1E9}"/>
</file>

<file path=customXml/itemProps3.xml><?xml version="1.0" encoding="utf-8"?>
<ds:datastoreItem xmlns:ds="http://schemas.openxmlformats.org/officeDocument/2006/customXml" ds:itemID="{BE418F7D-9878-40BA-982D-E4986BA663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2025-11-20T09:40:31Z</dcterms:created>
  <dcterms:modified xsi:type="dcterms:W3CDTF">2025-11-20T09:41:31Z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